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showInkAnnotation="0"/>
  <mc:AlternateContent xmlns:mc="http://schemas.openxmlformats.org/markup-compatibility/2006">
    <mc:Choice Requires="x15">
      <x15ac:absPath xmlns:x15ac="http://schemas.microsoft.com/office/spreadsheetml/2010/11/ac" url="https://ticminambiente-my.sharepoint.com/personal/idramirezb_minambiente_gov_co/Documents/MADS/2023/PROCESO_AJUSTE_IMG_2023/IMG_REVISADOS_PROPUESTA_FINAL/INDICADORES/PROTEC_AMBIENTAL_PLANIFI_DESA_SOSTENIBLE/"/>
    </mc:Choice>
  </mc:AlternateContent>
  <xr:revisionPtr revIDLastSave="0" documentId="13_ncr:1_{3CD3B490-C654-4E5E-80F3-9F9EEF903DAE}" xr6:coauthVersionLast="47" xr6:coauthVersionMax="47" xr10:uidLastSave="{00000000-0000-0000-0000-000000000000}"/>
  <bookViews>
    <workbookView xWindow="-120" yWindow="-120" windowWidth="20730" windowHeight="11040" tabRatio="594" firstSheet="1" activeTab="3" xr2:uid="{00000000-000D-0000-FFFF-FFFF00000000}"/>
  </bookViews>
  <sheets>
    <sheet name="Listas" sheetId="2" state="hidden" r:id="rId1"/>
    <sheet name="Instructivo" sheetId="5" r:id="rId2"/>
    <sheet name="ESP_AME_HM" sheetId="1" r:id="rId3"/>
    <sheet name="ESP_AME_REPORTE" sheetId="8" r:id="rId4"/>
    <sheet name="Acciones IUCN" sheetId="9" state="hidden" r:id="rId5"/>
  </sheets>
  <externalReferences>
    <externalReference r:id="rId6"/>
    <externalReference r:id="rId7"/>
    <externalReference r:id="rId8"/>
  </externalReferences>
  <definedNames>
    <definedName name="_Toc467769480" localSheetId="3">ESP_AME_REPORTE!#REF!</definedName>
    <definedName name="acumula" localSheetId="4">[1]Listas!$B$36:$B$40</definedName>
    <definedName name="acumula">Listas!$B$36:$B$40</definedName>
    <definedName name="_xlnm.Print_Area" localSheetId="2">ESP_AME_HM!$B$1:$Q$50</definedName>
    <definedName name="cobertura">Listas!$D$30:$D$33</definedName>
    <definedName name="Desagregaci" localSheetId="4">[1]Listas!$D$30:$D$35</definedName>
    <definedName name="Desagregaci">Listas!$D$30:$D$35</definedName>
    <definedName name="enfoque" localSheetId="4">[1]Listas!$D$22:$D$27</definedName>
    <definedName name="enfoque">Listas!$D$22:$D$27</definedName>
    <definedName name="fuente">Listas!$B$3:$B$4</definedName>
    <definedName name="Lista_CAR" localSheetId="3">#REF!</definedName>
    <definedName name="Lista_CAR">'[2]Datos Generales'!$H$5:$H$37</definedName>
    <definedName name="orienta" localSheetId="4">[1]Listas!$D$38:$D$40</definedName>
    <definedName name="orienta">Listas!$D$38:$D$40</definedName>
    <definedName name="periodicidad" localSheetId="4">[1]Listas!$B$12:$B$19</definedName>
    <definedName name="periodicidad">Listas!$B$12:$B$19</definedName>
    <definedName name="REPORTE" localSheetId="3">[3]Formulas!$F$33:$F$34</definedName>
    <definedName name="REPORTE">[2]Formulas!$F$33:$F$34</definedName>
    <definedName name="SI" localSheetId="3">[3]Formulas!$D$33:$D$34</definedName>
    <definedName name="SI">[2]Formulas!$D$33:$D$34</definedName>
    <definedName name="tipo" localSheetId="4">[1]Listas!$B$7:$B$9</definedName>
    <definedName name="tipo">Listas!$B$7:$B$9</definedName>
    <definedName name="tipounidad" localSheetId="4">[1]Listas!$B$22:$B$33</definedName>
    <definedName name="tipounidad">Listas!$B$22:$B$33</definedName>
    <definedName name="_xlnm.Print_Titles" localSheetId="2">ESP_AME_HM!$1:$7</definedName>
    <definedName name="Vigencias" localSheetId="3">#REF!</definedName>
    <definedName name="Vigencia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40" i="8" l="1"/>
  <c r="I57" i="8"/>
  <c r="J57" i="8"/>
  <c r="K57" i="8"/>
  <c r="L57" i="8"/>
  <c r="H63" i="8" s="1"/>
  <c r="M57" i="8"/>
  <c r="N57" i="8"/>
  <c r="G57" i="8"/>
  <c r="M46" i="8"/>
  <c r="I62" i="8" s="1"/>
  <c r="K46" i="8"/>
  <c r="G62" i="8" s="1"/>
  <c r="L46" i="8"/>
  <c r="H62" i="8" s="1"/>
  <c r="I41" i="8"/>
  <c r="I40" i="8"/>
  <c r="H41" i="8"/>
  <c r="F52" i="8" s="1"/>
  <c r="P32" i="8"/>
  <c r="P31" i="8"/>
  <c r="O32" i="8"/>
  <c r="O31" i="8"/>
  <c r="M31" i="8"/>
  <c r="M32" i="8"/>
  <c r="L32" i="8"/>
  <c r="L31" i="8"/>
  <c r="H57" i="8"/>
  <c r="F63" i="8" s="1"/>
  <c r="J46" i="8"/>
  <c r="F62" i="8" s="1"/>
  <c r="I63" i="8"/>
  <c r="I64" i="8" s="1"/>
  <c r="G63" i="8"/>
  <c r="G64" i="8" s="1"/>
  <c r="O54" i="8"/>
  <c r="O51" i="8"/>
  <c r="N41" i="8"/>
  <c r="N42" i="8"/>
  <c r="N43" i="8"/>
  <c r="N44" i="8"/>
  <c r="N45" i="8"/>
  <c r="N40" i="8"/>
  <c r="I45" i="8"/>
  <c r="I42" i="8"/>
  <c r="I43" i="8"/>
  <c r="I44" i="8"/>
  <c r="H42" i="8"/>
  <c r="F53" i="8" s="1"/>
  <c r="H43" i="8"/>
  <c r="F54" i="8" s="1"/>
  <c r="H44" i="8"/>
  <c r="F55" i="8" s="1"/>
  <c r="H45" i="8"/>
  <c r="F56" i="8" s="1"/>
  <c r="H40" i="8"/>
  <c r="F51" i="8" s="1"/>
  <c r="G42" i="8"/>
  <c r="G43" i="8"/>
  <c r="G44" i="8"/>
  <c r="G45" i="8"/>
  <c r="G40" i="8"/>
  <c r="F42" i="8"/>
  <c r="F43" i="8"/>
  <c r="F44" i="8"/>
  <c r="F45" i="8"/>
  <c r="G39" i="8"/>
  <c r="I39" i="8"/>
  <c r="F27" i="8"/>
  <c r="O56" i="8"/>
  <c r="O55" i="8"/>
  <c r="O53" i="8"/>
  <c r="O52" i="8"/>
  <c r="M71" i="8"/>
  <c r="M72" i="8"/>
  <c r="M73" i="8"/>
  <c r="M74" i="8"/>
  <c r="M75" i="8"/>
  <c r="M76" i="8"/>
  <c r="M77" i="8"/>
  <c r="M78" i="8"/>
  <c r="M70" i="8"/>
  <c r="E51" i="8"/>
  <c r="L79" i="8"/>
  <c r="K79" i="8"/>
  <c r="J79" i="8"/>
  <c r="I79" i="8"/>
  <c r="E56" i="8"/>
  <c r="E55" i="8"/>
  <c r="E54" i="8"/>
  <c r="E53" i="8"/>
  <c r="D52" i="8"/>
  <c r="D53" i="8" s="1"/>
  <c r="D54" i="8" s="1"/>
  <c r="D55" i="8" s="1"/>
  <c r="D56" i="8" s="1"/>
  <c r="D41" i="8"/>
  <c r="D42" i="8" s="1"/>
  <c r="D43" i="8" s="1"/>
  <c r="D44" i="8" s="1"/>
  <c r="D45" i="8" s="1"/>
  <c r="H15" i="8"/>
  <c r="H14" i="8"/>
  <c r="P13" i="8"/>
  <c r="M13" i="8"/>
  <c r="J13" i="8"/>
  <c r="E4" i="8"/>
  <c r="A2" i="8"/>
  <c r="F85" i="8" s="1"/>
  <c r="P55" i="8" l="1"/>
  <c r="O57" i="8"/>
  <c r="P56" i="8"/>
  <c r="N46" i="8"/>
  <c r="P51" i="8"/>
  <c r="H64" i="8"/>
  <c r="O43" i="8"/>
  <c r="O42" i="8"/>
  <c r="O41" i="8"/>
  <c r="G41" i="8"/>
  <c r="E52" i="8"/>
  <c r="F41" i="8"/>
  <c r="P53" i="8"/>
  <c r="P52" i="8"/>
  <c r="P54" i="8"/>
  <c r="O40" i="8"/>
  <c r="O45" i="8"/>
  <c r="O44" i="8"/>
  <c r="F64" i="8"/>
  <c r="P12" i="8"/>
  <c r="M79" i="8"/>
  <c r="M12" i="8"/>
  <c r="J63" i="8"/>
  <c r="J62" i="8" l="1"/>
  <c r="J64" i="8" s="1"/>
  <c r="J12" i="8"/>
</calcChain>
</file>

<file path=xl/sharedStrings.xml><?xml version="1.0" encoding="utf-8"?>
<sst xmlns="http://schemas.openxmlformats.org/spreadsheetml/2006/main" count="471" uniqueCount="313">
  <si>
    <t>Fuente</t>
  </si>
  <si>
    <t>Dependencia</t>
  </si>
  <si>
    <t xml:space="preserve">Primaria </t>
  </si>
  <si>
    <t>DAASU - Dirección Asuntos Ambientales Sectorial Urbano</t>
  </si>
  <si>
    <t>Secundaria</t>
  </si>
  <si>
    <t>DAMCRA - Dirección Asuntos Marinos y Costeros</t>
  </si>
  <si>
    <t>Alternativa</t>
  </si>
  <si>
    <t>DBBSE - Dirección Bosques, Biodiversidad y Servicios Ecosistémicos</t>
  </si>
  <si>
    <t>Tipo de Indicador</t>
  </si>
  <si>
    <t>DCC - Dirección Cambio Climático Y  Gestión del  Riesgo</t>
  </si>
  <si>
    <t>Gestión</t>
  </si>
  <si>
    <t>DGIRH - Dirección de Gestión Integral del Recurso Hídrico</t>
  </si>
  <si>
    <t xml:space="preserve">Producto </t>
  </si>
  <si>
    <t>DOAT - Dirección de Ordenamiento Ambiental Territorial SINA</t>
  </si>
  <si>
    <t>Resultado</t>
  </si>
  <si>
    <t>GCOM - Grupo de Comunicaciones</t>
  </si>
  <si>
    <t>OAI - Oficina de Asuntos Internacionales</t>
  </si>
  <si>
    <t>Periodicidad</t>
  </si>
  <si>
    <t>OCI - Oficina de Control Interno</t>
  </si>
  <si>
    <t>Diario</t>
  </si>
  <si>
    <t>ONVS - Oficina de Negocios Verdes</t>
  </si>
  <si>
    <t xml:space="preserve">Mensual </t>
  </si>
  <si>
    <t>OAP - Oficina Asesora de Planeación</t>
  </si>
  <si>
    <t>Bimensual</t>
  </si>
  <si>
    <t>OTIC - Oficina de Tecnologías de la Información</t>
  </si>
  <si>
    <t xml:space="preserve">Trimestral </t>
  </si>
  <si>
    <t>OAJ - Oficina Asesora Jurídica</t>
  </si>
  <si>
    <t xml:space="preserve">Semestral </t>
  </si>
  <si>
    <t>SG - Secretaría General</t>
  </si>
  <si>
    <t xml:space="preserve">Anual </t>
  </si>
  <si>
    <t>SEP - Subdirección de Educación y Participación</t>
  </si>
  <si>
    <t xml:space="preserve">Bianual </t>
  </si>
  <si>
    <t>VPNA - Viceministerio de Politicas y Normalización Ambiental</t>
  </si>
  <si>
    <t>Quinquenal</t>
  </si>
  <si>
    <t>VOAT - Viceministerio de Ordenamiento Ambiental del Territorio</t>
  </si>
  <si>
    <t>Unidad de Medida</t>
  </si>
  <si>
    <t>Enfoque</t>
  </si>
  <si>
    <t>Hectáreas</t>
  </si>
  <si>
    <t>Enfoque de derechos humanos</t>
  </si>
  <si>
    <t>Millones de pesos</t>
  </si>
  <si>
    <t>Enfoque intergeneracional</t>
  </si>
  <si>
    <t>Toneladas de CO2eq </t>
  </si>
  <si>
    <t>Enfoque diferencial</t>
  </si>
  <si>
    <t>Número</t>
  </si>
  <si>
    <t>Enfoque étnico</t>
  </si>
  <si>
    <t xml:space="preserve">Porcentaje </t>
  </si>
  <si>
    <t>Enfoque de género</t>
  </si>
  <si>
    <t>ppm</t>
  </si>
  <si>
    <t>No Aplica</t>
  </si>
  <si>
    <t>Puntos porcentuales</t>
  </si>
  <si>
    <t>Tasa</t>
  </si>
  <si>
    <t>Desagregación Geográfica</t>
  </si>
  <si>
    <t>Toneladas</t>
  </si>
  <si>
    <t>Nacional</t>
  </si>
  <si>
    <t>Documentos</t>
  </si>
  <si>
    <t>Departamental</t>
  </si>
  <si>
    <t>Informes</t>
  </si>
  <si>
    <t>Regional</t>
  </si>
  <si>
    <t>Otra</t>
  </si>
  <si>
    <t>Local</t>
  </si>
  <si>
    <t>Municipal</t>
  </si>
  <si>
    <t>Tipo de acumulación</t>
  </si>
  <si>
    <t>Mantenimiento (stock)</t>
  </si>
  <si>
    <t xml:space="preserve">Flujo </t>
  </si>
  <si>
    <t xml:space="preserve">Orientación </t>
  </si>
  <si>
    <t xml:space="preserve">Acumulado </t>
  </si>
  <si>
    <t>Aumento</t>
  </si>
  <si>
    <t xml:space="preserve">Capacidad </t>
  </si>
  <si>
    <t>Mantenimiento</t>
  </si>
  <si>
    <t>Reducción</t>
  </si>
  <si>
    <t xml:space="preserve">MINISTERIO DE AMBIENTE 
Y DESARROLLO SOSTENIBLE </t>
  </si>
  <si>
    <t>Hoja Metodológica de indicadores</t>
  </si>
  <si>
    <t>Proceso: Administración del Sistema Integrado de Gestión</t>
  </si>
  <si>
    <t>Versión: 1</t>
  </si>
  <si>
    <r>
      <t xml:space="preserve">Vigencia: </t>
    </r>
    <r>
      <rPr>
        <sz val="8"/>
        <rFont val="Arial Narrow"/>
        <family val="2"/>
      </rPr>
      <t>06/10/2022</t>
    </r>
  </si>
  <si>
    <t xml:space="preserve"> Código: F-E-SIG-46</t>
  </si>
  <si>
    <t>1. CONTACTO INSTITUCIONAL</t>
  </si>
  <si>
    <t>1.1. Entidad o institución responsable del indicador</t>
  </si>
  <si>
    <t xml:space="preserve">Corresponde a la Entidad que por su misionalidad adelanta acciones de política orientadas al cumplimiento de la meta o medida. Así mismo, es la entidad a cargo de reportar los avances del indicador. </t>
  </si>
  <si>
    <t>1.2. Área o dependencia responsable del indicador</t>
  </si>
  <si>
    <t>Corresponde a el área o dependencia a cargo de reportar los avances del indicador.</t>
  </si>
  <si>
    <t>1.3. Dirección de correo electrónico de contacto</t>
  </si>
  <si>
    <t>Dirección de correo de la entidad para responder inquietudes sobre el indicador</t>
  </si>
  <si>
    <t>1.4. Número telefónico de la entidad o institución</t>
  </si>
  <si>
    <t>Número telefónico de la entidad o institución para atención al ciudadano</t>
  </si>
  <si>
    <t>1.5. Fecha de publicación de los metadatos</t>
  </si>
  <si>
    <t>Fecha mas reciente de difusión de los metadatos</t>
  </si>
  <si>
    <t>2. CARACTERÍSTICAS DEL INDICADOR</t>
  </si>
  <si>
    <t>2.1. Nombre del Indicador</t>
  </si>
  <si>
    <t xml:space="preserve">Expresión verbal, precisa y concreta que identifica el indicador </t>
  </si>
  <si>
    <t>2.1.1. Codigo</t>
  </si>
  <si>
    <t xml:space="preserve">Si el indicador tiene un codigo por favor ingresarlo en esta sección </t>
  </si>
  <si>
    <t>2.2. Descripción del indicador</t>
  </si>
  <si>
    <t>Corresponde al alcance de la información que el indicador va a proporcionar. Este campo debe responder a las preguntas ¿Qué mide el indicador?, ¿Cómo lo mide?, ¿Qué aspectos tiene en cuenta el indicador? Y ¿Por qué es imporntante medir el indicador?</t>
  </si>
  <si>
    <t>2.3. Marco Normativo</t>
  </si>
  <si>
    <t>Correponde al conjunto de normas, criterios, metodologías y lineamientos que establecen que se debe generar el indicador o la información y la forma como deben desarrollarse.</t>
  </si>
  <si>
    <t>2.4. Tipo de Indicador</t>
  </si>
  <si>
    <t xml:space="preserve">Gestión: Cuantifica los recursos fisicos, humanos y financieros utilizados en el desarrollo de las acciones; procesos, procedimientos y operaciones realizadas durante la etapa de implementación
Producto: Cuantifica los bienes y servicios (intermedios o finales) producidos y/o provisionados a partir de una determinada intervensión, así como los cambios generados por ésta que son pertinentes para el logro de los efectos directos.
Resultado: Mide los cambios resultantes en el bienestar de la población objetivo de la intervención como consecuencia (directa o indirecta) de la entrega de los productos </t>
  </si>
  <si>
    <t>2.4.1. Tipo de Acumulación</t>
  </si>
  <si>
    <t xml:space="preserve">La definición del tipo de acumulación permitirá realizar la lectura de los avances, delinear adecuadamente las líneas de base y determinar las metas para cada uno de los indicadores. Los principales tipos de acumulación se ilustran a continuación:
- Mantenimiento (stock): Busca que se mantenga un resultado que se tiene a una fecha determinada (p.ej. Producción de crudo).
- Flujo: Los resultados de un año, no se acumulan con los del siguiente. En este caso, se brinda mayor importancia al avance que se obtenga en el último año (p.ej. Exportaciones no minero-energéticas).
- Acumulado: Mide los avances de cada año de manera individual, pero al finalizar el periodo se sumarán las intervenciones de todos los años. Las metas no incluyen el valor de la línea base (p.ej. Soluciones de vivienda entregadas).
- Capacidad: Centra su atención en la medición del avance entre el punto de partida (línea base) y el punto esperado de llegada (meta). Sí toma en cuenta la línea de base (p.ej. Red vial terciaria construida).
- Reducción: Busca que se disminuyan los valores en el tiempo (p. ej. Atentados terroristas).
Nota 1: Seleccionar la opción que corresponda en la lista desplegable de la ficha. </t>
  </si>
  <si>
    <t>2.4.2. Orientación del Indicador</t>
  </si>
  <si>
    <t>Aquí se debe precisar cómo se espera que se comporte el indicador frente a la meta prevista. Para ello, existen tres alternativas: (1) que aumente (p.ej. Red de vías secundarias construidas), (2) que se mantenga (p.ej. Cobertura universal en el régimen subsidiado), o (3) que se reduzca (p.ej. Tasa de homicidios). 
Nota 1: Seleccionar la opción que corresponda en la lista desplegable de la ficha.</t>
  </si>
  <si>
    <t>2.5. Unidad de Medida</t>
  </si>
  <si>
    <t xml:space="preserve">La unidad de medida está implícita en la variable que forma parte del numerador y denominador y corresponde al parámetro de referencia para determinar las magnitudes de medición. </t>
  </si>
  <si>
    <t>2.5.1. Otra  Cuál?</t>
  </si>
  <si>
    <t xml:space="preserve">Si la unidad de medida no se encuentra en la lista desplegable indicar en este espacio la unidad de medida del indicador </t>
  </si>
  <si>
    <t>2.6. Fuente de la Información</t>
  </si>
  <si>
    <t>Diligencie el nombre de la Fuente o fuente proveedoras de los datos empleados para calcular el indicador</t>
  </si>
  <si>
    <t xml:space="preserve">2.6.1. Tipo de Fuente </t>
  </si>
  <si>
    <t>Fuente primaria: Es aquella que obtiene los datos directamente de las unidades estadísticas empleando instrumentos propios.
Fuente Secundaria: Corresponde al conjunto de datos, sobre hechos o fenómenos, que se obtienen a partir de la recolección realizada por otros.
Fuente alternativa:  Corresponden a las provenientes mediante equipos electrónicos de medición</t>
  </si>
  <si>
    <t>2.7. Nombre de la Operación Estadística o Registro Administrativo</t>
  </si>
  <si>
    <t>Especifique el nombre de la operación estadística o registro administrativo del cual es resultado el indicador que se está describiendo</t>
  </si>
  <si>
    <t xml:space="preserve">2.8. Periodicidad de Medición </t>
  </si>
  <si>
    <t>Corresponde a la frecuencia con la cual se recolecta la información de avances y a partir de la cual se realiza el reporte de avance.</t>
  </si>
  <si>
    <t>2.8.1. Periodicidad de Reporte</t>
  </si>
  <si>
    <t>Corresponde a la frecuencia con la cual se realiza el reporte del indicador</t>
  </si>
  <si>
    <t>2.8.2. Días de Rezago</t>
  </si>
  <si>
    <t>Corresponde al registro del número de días, después de cumplido el Periodo de medición, que tarda la información para estar disponible y ser reportada.</t>
  </si>
  <si>
    <t>2.9.  Sistema(s) de Información (si aplica)</t>
  </si>
  <si>
    <t xml:space="preserve">Corresponde al nombre del sistema de información, el cual según la Metodología del Plan de Implementación y Seguimiento de MinAmbiente hace referencia a los sistemas con los que cuenta cada entidad para gestionar, administrar y reportar la información asociada al seguimiento de las metas y medidas a su cargo.  
También se puede incluir operaciones estadísticas que darán cuenta de la producción y suministro de la información que se utiliza para la construcción y reporte del indicador. 
Nota 1: En caso de no contar con un sistema o una operación estadística específica, se debe diligenciar el nombre de la (s) entidad (es) encargada (s) de la producción y/o suministro de la información que se utiliza para la construcción y reporte del indicador. </t>
  </si>
  <si>
    <t>2.10. Metodología de Cálculo del indicador</t>
  </si>
  <si>
    <t>Corresponde a una breve descripción de la Recolección de datos, procesamiento de datos y presentación de los resultados del indicador, incluyendo la formula de cálculo</t>
  </si>
  <si>
    <t>2.11. Valor Linea Base</t>
  </si>
  <si>
    <t>Es el valor del indicador que se fija como punto de partida para comparar respecto de la situación inicial del indicador.</t>
  </si>
  <si>
    <t>2.11.1. Fecha Linea Base</t>
  </si>
  <si>
    <t>Mes</t>
  </si>
  <si>
    <t>Año</t>
  </si>
  <si>
    <t>2.11.2. Fuente 
Linea Base</t>
  </si>
  <si>
    <t>Corresponde al nombre del sistema de información o encuesta encargada (s) de la producción y/o suministro de la información sobre la línea base. En su defecto de la institución que generó la información</t>
  </si>
  <si>
    <t>2.12. Metas</t>
  </si>
  <si>
    <t xml:space="preserve">Corresponde a la cantidad programada o valor objetivo que espera alcanzar un indicador en un periodo específico (año y total). </t>
  </si>
  <si>
    <t xml:space="preserve">2.13. Desagregación Geográfica </t>
  </si>
  <si>
    <t xml:space="preserve">Extensión territorial sobre la cual se ejecuta el indicador </t>
  </si>
  <si>
    <t>2.14. Desagregación Temática</t>
  </si>
  <si>
    <t>Corresponde a la(s) variable(e) cualitativas por las cuales se desagregan los resultados del indicador, como por ejemplo: Sociodemográfica (Sexo, Grupo etario, Grupo étnico, Población en condición de discapacidad).</t>
  </si>
  <si>
    <t>2.14.1. Enfoque</t>
  </si>
  <si>
    <t>Corresponde al tipo de enfoque que tiene el indicador de diferentes Opciones en la lista desplegable: Enfoque de derechos humanos. Enfoque intergeneracional. Enfoque diferencial. Enfoque étnico. Enfoque de género. No aplica.</t>
  </si>
  <si>
    <t>2.15. Nomenclaturas y clasificaciones estadísticas</t>
  </si>
  <si>
    <t>Indique las clasificaciones o nomenclaturas utilizadas para la producción del indicador, así como la versión de las mismas
•	Una nomenclatura es un conjunto de códigos numéricos o alfanuméricos que sirven para identificar diferentes elementos. Ejemplo: Codificación de la División Político Administrativa (DIVIPOLA)
•	Una clasificación estadística es la que se elabora para la recolección y presentación de datos numéricos recolectados sistemáticamente (es decir, estadísticas). Ejemplo:Clasificación Estadística Internacional de Enfermedades y Problemas Relacionados con la Salud (CIE)</t>
  </si>
  <si>
    <t>2.16. Alcance temático</t>
  </si>
  <si>
    <t>Corresponde a los principales sectores o temas cubiertos por el conjunto de datos estadísticos</t>
  </si>
  <si>
    <t>2.17. Población Objetivo</t>
  </si>
  <si>
    <t>Conjunto de elementos de los que se desea obtener los datos y sobre los que se presentan conclusiones o resultados; está compuesta por unidades que comparten alguna característica, tienen una localización geográfica y un tiempo como periodo de referencia.</t>
  </si>
  <si>
    <t>2.18. Definiciones</t>
  </si>
  <si>
    <t>Incluya en este espacio las definciones que son indispensables tener en cuenta para el cálculo del indicador</t>
  </si>
  <si>
    <t>3. DIFUSIÓN</t>
  </si>
  <si>
    <t>3.1. Año o Serie Disponible</t>
  </si>
  <si>
    <t>Corresponde al intervalo de años anteriores para los cuales se cuenta con información sobre el indicador.</t>
  </si>
  <si>
    <t xml:space="preserve">3.2. Serie Histórica Disponible </t>
  </si>
  <si>
    <t xml:space="preserve">Año </t>
  </si>
  <si>
    <t>Valor</t>
  </si>
  <si>
    <t>3.3. Frecuencia de Difusión</t>
  </si>
  <si>
    <t>Corresponde a la frecuencia con la cual se difunde o publica la información de reporte del indicador</t>
  </si>
  <si>
    <t>3.4. Medios de Difusión</t>
  </si>
  <si>
    <t>Medios de difusión (internet, correo electrónico, etc) formatos fisicos (impreso, medios ópticos, archivos electrónicos) que se pone adisposición de los usuarios el indicador que se difunde</t>
  </si>
  <si>
    <t>4. COMENTARIOS ADICIONALES</t>
  </si>
  <si>
    <t>Corresponde a los comentarios que deban tenerse en cuenta sobre el indicador, que se consideran pertinentes y que no fueron tenidos en cuenta a través de las otras secciones de la ficha técnica. En tal sentido, aquí se incluye información adicional necesaria para la conceptualización y comprensión del indicador.</t>
  </si>
  <si>
    <t>5. DATOS DEL RESPONSABLE DEL DILIGENCIAMIENTO Y VALIDACIÓN DE LA HOJA METODOLÓGICA Y REPORTE DEL INDICADOR</t>
  </si>
  <si>
    <t>5.1. Datos del responsable del diligenciamiento de la información  en la ficha técnica y del reporte</t>
  </si>
  <si>
    <t>Nombre</t>
  </si>
  <si>
    <t>Cargo</t>
  </si>
  <si>
    <t>Correo</t>
  </si>
  <si>
    <t>Entidad</t>
  </si>
  <si>
    <t>Teléfono</t>
  </si>
  <si>
    <t>5.2.  Datos del responsable de la validación de la información en la ficha técnica y del reporte</t>
  </si>
  <si>
    <t>5.3. Fecha de aprobación</t>
  </si>
  <si>
    <t>Corresponde a la fecha en la cual la ficha técnica del indicador es aprobada por la dependencia o entidad encargada de hacer la validación</t>
  </si>
  <si>
    <t>DOCUMENTACION  METODOLÓGICA INDICADORES 
PLAN ESTADÍSTICO INSTITUCIONAL</t>
  </si>
  <si>
    <t>Proceso:  Administración del Sistema Integrado de Gestión</t>
  </si>
  <si>
    <t>Código: F-E-SIG-46</t>
  </si>
  <si>
    <t>Ministerio de Ambiente y Desarrollo Sostenible (Minambiente)</t>
  </si>
  <si>
    <t xml:space="preserve">Direccion de Bosques, Biodiversidad y Servicios Ecosistemicos- DBBSE
Direccion de Asuntos marinos, costeros y recursos acuaticos-DAMCRA </t>
  </si>
  <si>
    <t>obosques@minambiente.gov.co
damcra@minambiente.gov.co</t>
  </si>
  <si>
    <t>+57 6013323400 ext</t>
  </si>
  <si>
    <t>Avance en la implementación de documentos técnicos de medidas de manejo y conservación de especies amenazadas</t>
  </si>
  <si>
    <t>Normatividad de soporte:
Decreto 2811 de 1974
Ley 99 de 1993 
Decreto 1076 de 2015
Decreto 1124 de 2013, por el cual se adopta el Plan de Acción Nacional para la Conservación y Manejo de Tiburones, Rayas y Quimeras de Colombia – PAN Tiburones Colombia
Resolucion 584 de 2002
Resolucion 1218 de 2003
Resolución 572 de 2015
Resolucion 383 de 2010
Resolución 2210 de 2010
Resolución 0192 de 2014
Resolucion 1912 de 2017
POLITICAS NACIONALES 
Política Nacional para la Gestión Integral de la Biodiversidad y sus Servicios Ecosistémicos-PNGIBSE. 2012
Política Nacional de Protección y Bienestar Animal  
PLANES Y PROGRAMAS DE CONSERVACION NACIONAL (LINEAMIENTOS DEL ORDEN NACIONAL)</t>
  </si>
  <si>
    <t>2.5.1. Otra  Cúal</t>
  </si>
  <si>
    <t>Informe de Avance en la Ejecución de los Planes de Acción Cuatrienales de las Autoridades Ambientales</t>
  </si>
  <si>
    <t xml:space="preserve">Indicador Porcentaje de especies amenazadas con medidas de manejo en ejecución
PEAMMEt=  (∑(i=1)^n EAPMEit) / (∑(i=1)^n EAPMFit ) x 100
Donde:
PEAMME t = Porcentaje de especies amenazadas con medidas de conservación y manejo en ejecución, en tiempo t.
EAMME it = Número de especies amenazadas i con medidas de conservación y manejo en ejecución, en el tiempo t.
EAMMF it = Número de especies amenazadas i con medidas de conservación y manejo formuladas, en el tiempo t.
Indicador complementario:
Inversión asociada a la ejecución de las medidas de conservación y manejo de especies amenazadas
IMMEAt =  ∑_(i=1)^n PDEAi
Donde:
IMMEA t = Inversión asociada a la ejecución de las medidas de conservación y manejo de especies amenazadas, en el año t.
PDEA i = Presupuesto definitivo asociado a la ejecución de medidas de conservación y manejo de la especie amenazada i, en el año t.
Para su cálculo, se reporta la siguiente información:
</t>
  </si>
  <si>
    <r>
      <rPr>
        <b/>
        <sz val="10"/>
        <color theme="1"/>
        <rFont val="Arial Narrow"/>
        <family val="2"/>
      </rPr>
      <t xml:space="preserve">Línea Base </t>
    </r>
    <r>
      <rPr>
        <sz val="10"/>
        <color theme="1"/>
        <rFont val="Arial Narrow"/>
        <family val="2"/>
      </rPr>
      <t xml:space="preserve">
(La siguiente información se diligencia a 31 de diciembre de la vigencia anterior)
Datos generales especies amenazadas en la jurisdicción de la autoridad ambiental</t>
    </r>
  </si>
  <si>
    <t>Cálculo del Indicador</t>
  </si>
  <si>
    <t>Indicador complementario:
Inversión asociada a la ejecución de las medidas de conservación y manejo de especies amenazadas (Millones de $)
(*) Adicione tantas filas cuantas sean necesarias.</t>
  </si>
  <si>
    <t xml:space="preserve">Total </t>
  </si>
  <si>
    <t>2.13.1. Otra Cúal?</t>
  </si>
  <si>
    <t>Jurisdicción de las Autoridades Ambientales</t>
  </si>
  <si>
    <t>Autoridades Ambientales</t>
  </si>
  <si>
    <t xml:space="preserve">
El Plan Estratégico para la Diversidad Biológica 2011-2020 y las Metas de Aichi se agrupan en los siguientes objetivos estratégicos:
A.	Abordar las causas subyacentes de la pérdida de diversidad biológica mediante la incorporación de la diversidad biológica en todos los ámbitos gubernamentales y de la sociedad.
B.	Reducir las presiones directas sobre la diversidad biológica y promover la utilización sostenible.
C.	Mejorar la situación de la diversidad biológica salvaguardando los ecosistemas, las especies y la diversidad genética.
D.	Aumentar los beneficios de la diversidad biológica y los servicios de los ecosistemas para todos
La Resolución 1912 de 2017 define Especie Amenazada, como aquella que ha sido declarada en alguna de estas categorias (CR, EN, VU), por presentar alto riesgo de extincion en el mediano plazo, atenfdiendo a las recomendaciones y criterios de la Unión Internacional para la Conservación de la Naturaleza – UICN.
Especie en Peligro Crítico (CR): Aquellas que están enfrentando un riesgo de extinción extremadamente alto en estado de vida silvestre.
Especie en Peligro (EN): Aquellas que están enfrentando un riesgo de extinción muy alto en estado de vida silvestre.
Especie Vulnerable (VU): Aquellas que están enfrentando un riesgo de extinción alto en estado de vida silvestre.
Especies amenazadas en colombia por grupo taxonomico. Resolucion 1912 de 2017
Adicionalmente, la Resolución 1912 de 2017 establece que “el Ministerio de Ambiente y Desarrollo Sostenible en conjunto con las demás entidades del SINA, definirán las medidas de conservación y manejo de las especies amenazadas, sin perjuicio de las funciones y competencias asignadas a otras entidades públicas”
Se considera medidas de manejo para la conservacion de especies: Las medidas, estrategias e iniciativas de conservación orientadas a la gestión de las especies amenazadas, están relacionado con la generación de información sobre el estado de la biodiversidad; generación e implementación de normativa ambiental que regula el uso de los recursos naturales a través de permisos, licencias o autorizaciones, medidas de compensación ambiental; la formulación y ejecución de acciones como la consolidación de planes, programas, estrategias y proyectos.
Se tomara para este aspectro como referencia el Esquema de Clasificación de Acciones de Conservación adoptado por la UICN : 
1. Protección de la tierra y el agua
1.1. Protección del sitio/área
1.2. Protección de recursos y hábitats
 2. Gestión de la tierra y el agua
2.1. Gestión del sitio/área
2.2. Control de especies invasoras/problemáticas
2.3. Restauración de hábitats y procesos naturales
 3. Manejo de especies
3.1. Manejo de especies
3.1.1. Gestión de la cosecha
3.1.2. Gestión comercial
3.1.3. Limitar el crecimiento de la población
3.2 Recuperación de especies
3.3. Reintroducción de especies
3.3.1. reintroducción
3.3.2. Introducción benigna
3.4 Conservación ex situ
3.4.1. Cría en cautividad/reproducción artificial
3.4.2. banco de recursos del genoma
 4. Educación y conciencia
4.1. Educación formal
4.2. Capacitación
4.3. Concienciación y comunicaciones
 5. Ley y política
5.1. Legislación
5.1.1. Nivel internacional
5.1.2. nivel nacional
5.1.3. Nivel subnacional
5.1.4. Escala no especificada
5.2. Políticas y regulaciones
5.3. Normas y códigos del sector privado
5.4. Cumplimiento y aplicación
5.4.1. Nivel internacional
5.4.2. nivel nacional
5.4.3. Nivel subnacional
5.4.4. Escala no especificada
 6 Medios de subsistencia, económicos y otros incentivos
6.1. Empresas vinculadas y alternativas de medios de vida
6.2. Sustitución
6.3. Las fuerzas del mercado
6.4. Pagos de conservación
6.5. Valores no monetarios
Disponible en el link: https://www.iucnredlist.org/es/resources/conservation-actions-classification-scheme </t>
  </si>
  <si>
    <t xml:space="preserve">www.minambiente.gov.co </t>
  </si>
  <si>
    <t>Ministerio de Ambiente y Desarrollo Sostenible</t>
  </si>
  <si>
    <t>Adriana Rivera Brusatin
Ximena Rojas Giraldo</t>
  </si>
  <si>
    <t>Directoras</t>
  </si>
  <si>
    <t>ariverab@minambiente.gov.co
xrojas@minambiente.gov.co</t>
  </si>
  <si>
    <t>ANEXO NO. 3. MATRIZ DE REPORTE DE AVANCE DE INDICADORES MÍNIMOS DE GESTIÓN INCORPORADOS EN LA RESOLUCIÓN XXXXXXX</t>
  </si>
  <si>
    <t>PERIODO REPORTADO:</t>
  </si>
  <si>
    <t>(Hoja metodológica versión 2,00)</t>
  </si>
  <si>
    <t>Datos reportados por la Corporación</t>
  </si>
  <si>
    <t>Datos establecidos por el MADS</t>
  </si>
  <si>
    <t>Datos calculados por el sistema</t>
  </si>
  <si>
    <t>VOLVER AL INDICE</t>
  </si>
  <si>
    <t xml:space="preserve"> ¿El Indicador aplica por las especificades ambientales regionales? </t>
  </si>
  <si>
    <t>SI APLICA</t>
  </si>
  <si>
    <t>SI SE REPORTA</t>
  </si>
  <si>
    <t xml:space="preserve">Observaciones </t>
  </si>
  <si>
    <t>Metodología de cálculo</t>
  </si>
  <si>
    <r>
      <rPr>
        <b/>
        <sz val="10"/>
        <color theme="1"/>
        <rFont val="Arial Narrow"/>
        <family val="2"/>
      </rPr>
      <t xml:space="preserve">Línea Base </t>
    </r>
    <r>
      <rPr>
        <sz val="10"/>
        <color theme="1"/>
        <rFont val="Arial Narrow"/>
        <family val="2"/>
      </rPr>
      <t xml:space="preserve">
(La siguiente información se diligencia a 31 de diciembre de la vigencia anterior)</t>
    </r>
  </si>
  <si>
    <t>Datos generales especies amenazadas en la jurisdicción de la autoridad ambiental</t>
  </si>
  <si>
    <t xml:space="preserve">Número de especies amenazadas con documento técnico de medidas de conservación y manejo formulado a 31 de diciembre de la vigencia anterior </t>
  </si>
  <si>
    <t xml:space="preserve">Número total de especies amenazadas priorizadas para la formulación de  medidas de conservación y manejo en el cuatrienio </t>
  </si>
  <si>
    <t>N°</t>
  </si>
  <si>
    <t>Nombre Común especie amenazada identificada con presencia en la jurisdicción de la autoridad Ambiental</t>
  </si>
  <si>
    <t>Nombre Cientifico de la especie amenazada identificada con presencia en la jurisdicción de la autoridad Ambiental</t>
  </si>
  <si>
    <t>Grupo 
(Flora o fauna)</t>
  </si>
  <si>
    <t>Tipo especie 
(Continental o marina)</t>
  </si>
  <si>
    <t>Categoria de Amenaza</t>
  </si>
  <si>
    <t xml:space="preserve">Nombre de documento técnico en el que se enmarcan las medidas de conservación y manejo (Protocolo, Estrategia, plan,  programa de conservación y manejo etc) </t>
  </si>
  <si>
    <t>Orden del documento (Nacional o Regional)</t>
  </si>
  <si>
    <t>Fecha de publicación del documento</t>
  </si>
  <si>
    <t>Vigencia del documento que contiene las medidas de conservación y manejo</t>
  </si>
  <si>
    <t xml:space="preserve">Especie amenazada priorizadas para la implementación de  medidas de conservación y manejo en el cuatrienio </t>
  </si>
  <si>
    <t>Observaciones</t>
  </si>
  <si>
    <t>Nota: Adicione tantas filas como requiera</t>
  </si>
  <si>
    <t>Meta anual de avance en la implementación de documento técnico de medidas de conservación y manejo de especies amenazadas</t>
  </si>
  <si>
    <t>Especie amenazada priorizada</t>
  </si>
  <si>
    <t xml:space="preserve">Nombre de documento técnico que identifica el Protocolo, Estrategia, plan, o  programa de manejo y conservación de especies amenazadas </t>
  </si>
  <si>
    <t>Año 1</t>
  </si>
  <si>
    <t>Año 2</t>
  </si>
  <si>
    <t>Año 3</t>
  </si>
  <si>
    <t>Año 4</t>
  </si>
  <si>
    <t>Total avance  PAC</t>
  </si>
  <si>
    <t>Meta PAC</t>
  </si>
  <si>
    <t>Avance en la ejecución del documento técnico de medidas  de conservación y manejo de especies amenazadas</t>
  </si>
  <si>
    <t>Ejecución del rezago PAC anterior</t>
  </si>
  <si>
    <t>Ejecución del rezago año 1</t>
  </si>
  <si>
    <t>Reporte año 2</t>
  </si>
  <si>
    <t>Ejecución del rezago año 2</t>
  </si>
  <si>
    <t>Ejecución del rezago año 3</t>
  </si>
  <si>
    <t>Avance Meta PAC</t>
  </si>
  <si>
    <t>Variable</t>
  </si>
  <si>
    <t>Total</t>
  </si>
  <si>
    <t>Indicador complementario:</t>
  </si>
  <si>
    <t>Inversión asociada a la ejecución de las medidas de conservación y manejo de especies amenazadas (Millones de $)</t>
  </si>
  <si>
    <t>(*) Adicione tantas filas cuantas sean necesarias.</t>
  </si>
  <si>
    <t>Nombre de acción / proyecto en el PAC (*)</t>
  </si>
  <si>
    <t>Estrategia, plan, programa de conservación al que aporta</t>
  </si>
  <si>
    <t>Presupuesto definitivo en la vigencia para la ejecución de la estrategia, plan o programa  de Conservación de la especie amenazada</t>
  </si>
  <si>
    <t>Recursos comprometidos</t>
  </si>
  <si>
    <t>Recursos obligados</t>
  </si>
  <si>
    <t>Pagos</t>
  </si>
  <si>
    <t>%Ejecución financiera</t>
  </si>
  <si>
    <t>Responsable del reporte de las variables del indicador</t>
  </si>
  <si>
    <t>Nombre del funcionario</t>
  </si>
  <si>
    <t>Correo electrónico</t>
  </si>
  <si>
    <t>Dirección</t>
  </si>
  <si>
    <t xml:space="preserve">Número de especies amenazadas   en la jurisdicción de la Autoridad Ambiental a 31 de diciembre de la vigencia anterior </t>
  </si>
  <si>
    <t xml:space="preserve">Número de especies amenazadas con documento técnico de medidas de conservación y manejo en ejecución a 31 de diciembre de la vigencia anterior </t>
  </si>
  <si>
    <t xml:space="preserve">Número total de especies amenazadas priorizadas para la implementación de acciones contenidas en los documentos técnicos de medidas de conservación y manejo en el cuatrienio </t>
  </si>
  <si>
    <t>¿Se hacen monitoreos poblacionales?</t>
  </si>
  <si>
    <t>¿Tienen medidas de conservación y manejo?</t>
  </si>
  <si>
    <t>URL publicación del documento</t>
  </si>
  <si>
    <t xml:space="preserve"> Avance en la ejecución de documento técnico de medidas de conservación y manejo  a 31 de diciembre de la vigencia anterior a la formulación del PAC</t>
  </si>
  <si>
    <t>Se debe ajustar formula, si en la columna Q filas 31 a 36 se encuentra la palabra SI, entonces aquí se debe poner el nombre de la especie que aparecen en la columna E de la fila correspondiente</t>
  </si>
  <si>
    <t>Total Avance ejecución documento técnico medidas de conservación y manejo</t>
  </si>
  <si>
    <t>Meta de Avance en la ejecución del  documento técnico medidas de conservación y manejo</t>
  </si>
  <si>
    <t>Tipología de acciones de conservación según IUCN (Ver lista de acciones y escribir la que aplique)</t>
  </si>
  <si>
    <t>Clasificación de acciones de conservación</t>
  </si>
  <si>
    <t>Ver acciones aquí</t>
  </si>
  <si>
    <t>https://www.iucnredlist.org/es/resources/conservation-actions-classification-scheme</t>
  </si>
  <si>
    <t>1.1. Protección del sitio/área</t>
  </si>
  <si>
    <t>1. Protección de la tierra y el agua</t>
  </si>
  <si>
    <t>1.2. Protección de recursos y hábitats</t>
  </si>
  <si>
    <t>2.1. Gestión del sitio/área</t>
  </si>
  <si>
    <t xml:space="preserve"> 2. Gestión de la tierra y el agua</t>
  </si>
  <si>
    <t>2.2. Control de especies invasoras/problemáticas</t>
  </si>
  <si>
    <t>2.3. Restauración de hábitats y procesos naturales</t>
  </si>
  <si>
    <t>3.1. Manejo de especies</t>
  </si>
  <si>
    <t xml:space="preserve"> 3. Manejo de especies</t>
  </si>
  <si>
    <t>3.1.1. Gestión de la cosecha</t>
  </si>
  <si>
    <t>3.2 Recuperación de especies</t>
  </si>
  <si>
    <t>3.1.2. Gestión comercial</t>
  </si>
  <si>
    <t>3.3. Reintroducción de especies</t>
  </si>
  <si>
    <t>3.1.3. Limitar el crecimiento de la población</t>
  </si>
  <si>
    <t>3.4 Conservación ex situ</t>
  </si>
  <si>
    <t>3.3.1. reintroducción</t>
  </si>
  <si>
    <t>4.1. Educación formal</t>
  </si>
  <si>
    <t>3.3.2. Introducción benigna</t>
  </si>
  <si>
    <t>4.2. Capacitación</t>
  </si>
  <si>
    <t>3.4.1. Cría en cautividad/reproducción artificial</t>
  </si>
  <si>
    <t>4.3. Concienciación y comunicaciones</t>
  </si>
  <si>
    <t>3.4.2. banco de recursos del genoma</t>
  </si>
  <si>
    <t>5.1. Legislación</t>
  </si>
  <si>
    <t xml:space="preserve"> 4. Educación y conciencia</t>
  </si>
  <si>
    <t>5.2. Políticas y regulaciones</t>
  </si>
  <si>
    <t>5.3. Normas y códigos del sector privado</t>
  </si>
  <si>
    <t>5.4. Cumplimiento y aplicación</t>
  </si>
  <si>
    <t xml:space="preserve"> 5. Ley y política</t>
  </si>
  <si>
    <t>5.1.1. Nivel internacional</t>
  </si>
  <si>
    <t>6.1. Empresas vinculadas y alternativas de medios de vida</t>
  </si>
  <si>
    <t>5.1.2. nivel nacional</t>
  </si>
  <si>
    <t>6.2. Sustitución</t>
  </si>
  <si>
    <t>5.1.3. Nivel subnacional</t>
  </si>
  <si>
    <t>6.3. Las fuerzas del mercado</t>
  </si>
  <si>
    <t>5.1.4. Escala no especificada</t>
  </si>
  <si>
    <t>6.4. Pagos de conservación</t>
  </si>
  <si>
    <t>6.5. Valores no monetarios</t>
  </si>
  <si>
    <t>5.4.1. Nivel internacional</t>
  </si>
  <si>
    <t>5.4.2. nivel nacional</t>
  </si>
  <si>
    <t>5.4.3. Nivel subnacional</t>
  </si>
  <si>
    <t>5.4.4. Escala no especificada</t>
  </si>
  <si>
    <t xml:space="preserve"> 6 Medios de subsistencia, económicos y otros incentivos</t>
  </si>
  <si>
    <t>Nombre Cientifico de la especie amenazada priorizada por la autoridad ambiental</t>
  </si>
  <si>
    <t>Vigencia</t>
  </si>
  <si>
    <t>Es la relación entre el avance en la ejecución de los documentos técnicos de medidas de conservación y manejo  de especies amenazadas ( fauna y flora para el medio continental y marino) respecto a la programación de avance de los mismos.
Finalidad / Propósito:
El indicador mide que la autoridad ambiental implemente las acciones establecidas en los documentos técnicos de medidas de conservación y manejo de especies amenazadas. De esta manera, la Corporación contribuye a la ejecución a nivel regional de la Política Nacional de Gestión de la Biodiversidad y sus Servicios Ecosistémicos, así como de las Metas Aichi.</t>
  </si>
  <si>
    <t>Meta anual de avance en la implementación de documento técnico de medidas de conservación y manejo de especies amenazadas
(Adicione tantas líneas como requiera)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</si>
</sst>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3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b/>
      <sz val="10"/>
      <name val="Arial"/>
      <family val="2"/>
    </font>
    <font>
      <sz val="8"/>
      <name val="Arial"/>
      <family val="2"/>
    </font>
    <font>
      <sz val="8"/>
      <name val="Arial Narrow"/>
      <family val="2"/>
    </font>
    <font>
      <b/>
      <sz val="10"/>
      <name val="Arial Narrow"/>
      <family val="2"/>
    </font>
    <font>
      <b/>
      <sz val="8"/>
      <name val="Arial Narrow"/>
      <family val="2"/>
    </font>
    <font>
      <sz val="10"/>
      <name val="Arial Narrow"/>
      <family val="2"/>
    </font>
    <font>
      <b/>
      <sz val="10"/>
      <color theme="0"/>
      <name val="Arial Narrow"/>
      <family val="2"/>
    </font>
    <font>
      <sz val="10"/>
      <name val="Arial"/>
      <family val="2"/>
    </font>
    <font>
      <sz val="9"/>
      <name val="Arial Narrow"/>
      <family val="2"/>
    </font>
    <font>
      <i/>
      <sz val="9"/>
      <color theme="0" tint="-0.499984740745262"/>
      <name val="Arial Narrow"/>
      <family val="2"/>
    </font>
    <font>
      <i/>
      <sz val="10"/>
      <color theme="0" tint="-0.499984740745262"/>
      <name val="Arial Narrow"/>
      <family val="2"/>
    </font>
    <font>
      <i/>
      <sz val="8"/>
      <color theme="0" tint="-0.499984740745262"/>
      <name val="Arial Narrow"/>
      <family val="2"/>
    </font>
    <font>
      <i/>
      <sz val="10"/>
      <color theme="0" tint="-0.499984740745262"/>
      <name val="Arial"/>
      <family val="2"/>
    </font>
    <font>
      <b/>
      <sz val="10"/>
      <color theme="1"/>
      <name val="Arial Narrow"/>
      <family val="2"/>
    </font>
    <font>
      <b/>
      <sz val="8"/>
      <color theme="1"/>
      <name val="Arial Narrow"/>
      <family val="2"/>
    </font>
    <font>
      <u/>
      <sz val="10"/>
      <color theme="10"/>
      <name val="Arial"/>
      <family val="2"/>
    </font>
    <font>
      <u/>
      <sz val="11"/>
      <color theme="10"/>
      <name val="Calibri"/>
      <family val="2"/>
      <scheme val="minor"/>
    </font>
    <font>
      <sz val="10"/>
      <color theme="1"/>
      <name val="Arial Narrow"/>
      <family val="2"/>
    </font>
    <font>
      <sz val="10"/>
      <color rgb="FF006100"/>
      <name val="Arial Narrow"/>
      <family val="2"/>
    </font>
    <font>
      <sz val="10"/>
      <name val="Arial"/>
      <family val="2"/>
    </font>
    <font>
      <sz val="10"/>
      <color rgb="FF000000"/>
      <name val="Arial Narrow"/>
      <family val="2"/>
    </font>
    <font>
      <b/>
      <i/>
      <sz val="10"/>
      <color indexed="8"/>
      <name val="Arial Narrow"/>
      <family val="2"/>
    </font>
    <font>
      <i/>
      <sz val="10"/>
      <color rgb="FF000000"/>
      <name val="Arial Narrow"/>
      <family val="2"/>
    </font>
    <font>
      <u/>
      <sz val="10"/>
      <color theme="10"/>
      <name val="Arial Narrow"/>
      <family val="2"/>
    </font>
    <font>
      <b/>
      <sz val="10"/>
      <color rgb="FF006100"/>
      <name val="Arial Narrow"/>
      <family val="2"/>
    </font>
    <font>
      <b/>
      <sz val="10"/>
      <color rgb="FF000000"/>
      <name val="Arial Narrow"/>
      <family val="2"/>
    </font>
    <font>
      <b/>
      <u/>
      <sz val="10"/>
      <color rgb="FF000000"/>
      <name val="Arial Narrow"/>
      <family val="2"/>
    </font>
    <font>
      <sz val="10"/>
      <color rgb="FF605E5C"/>
      <name val="Arial"/>
      <family val="2"/>
    </font>
  </fonts>
  <fills count="15">
    <fill>
      <patternFill patternType="none"/>
    </fill>
    <fill>
      <patternFill patternType="gray125"/>
    </fill>
    <fill>
      <patternFill patternType="solid">
        <fgColor theme="0"/>
        <bgColor indexed="64"/>
      </patternFill>
    </fill>
    <fill>
      <patternFill patternType="solid">
        <fgColor theme="6" tint="0.39997558519241921"/>
        <bgColor indexed="64"/>
      </patternFill>
    </fill>
    <fill>
      <patternFill patternType="solid">
        <fgColor theme="5" tint="0.59999389629810485"/>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2" tint="-0.249977111117893"/>
        <bgColor indexed="64"/>
      </patternFill>
    </fill>
    <fill>
      <patternFill patternType="solid">
        <fgColor rgb="FFE1E1E1"/>
        <bgColor indexed="64"/>
      </patternFill>
    </fill>
    <fill>
      <patternFill patternType="solid">
        <fgColor rgb="FF154A8A"/>
        <bgColor indexed="64"/>
      </patternFill>
    </fill>
    <fill>
      <patternFill patternType="solid">
        <fgColor rgb="FFFFFF00"/>
        <bgColor indexed="64"/>
      </patternFill>
    </fill>
    <fill>
      <patternFill patternType="solid">
        <fgColor theme="0" tint="-0.14999847407452621"/>
        <bgColor indexed="64"/>
      </patternFill>
    </fill>
    <fill>
      <patternFill patternType="solid">
        <fgColor rgb="FFD9D9D9"/>
        <bgColor indexed="64"/>
      </patternFill>
    </fill>
    <fill>
      <patternFill patternType="solid">
        <fgColor rgb="FFFF0000"/>
        <bgColor indexed="64"/>
      </patternFill>
    </fill>
  </fills>
  <borders count="94">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indexed="64"/>
      </left>
      <right/>
      <top/>
      <bottom/>
      <diagonal/>
    </border>
    <border>
      <left/>
      <right style="thin">
        <color indexed="64"/>
      </right>
      <top/>
      <bottom/>
      <diagonal/>
    </border>
    <border>
      <left style="hair">
        <color indexed="64"/>
      </left>
      <right style="hair">
        <color indexed="64"/>
      </right>
      <top style="hair">
        <color indexed="64"/>
      </top>
      <bottom style="hair">
        <color indexed="64"/>
      </bottom>
      <diagonal/>
    </border>
    <border>
      <left/>
      <right/>
      <top style="dotted">
        <color indexed="64"/>
      </top>
      <bottom style="thin">
        <color auto="1"/>
      </bottom>
      <diagonal/>
    </border>
    <border>
      <left style="thin">
        <color auto="1"/>
      </left>
      <right/>
      <top style="dotted">
        <color indexed="64"/>
      </top>
      <bottom style="thin">
        <color auto="1"/>
      </bottom>
      <diagonal/>
    </border>
    <border>
      <left/>
      <right style="thin">
        <color auto="1"/>
      </right>
      <top style="dotted">
        <color indexed="64"/>
      </top>
      <bottom style="thin">
        <color auto="1"/>
      </bottom>
      <diagonal/>
    </border>
    <border>
      <left style="thin">
        <color auto="1"/>
      </left>
      <right/>
      <top style="thin">
        <color auto="1"/>
      </top>
      <bottom style="dotted">
        <color indexed="64"/>
      </bottom>
      <diagonal/>
    </border>
    <border>
      <left/>
      <right/>
      <top style="thin">
        <color auto="1"/>
      </top>
      <bottom style="dotted">
        <color indexed="64"/>
      </bottom>
      <diagonal/>
    </border>
    <border>
      <left style="thin">
        <color auto="1"/>
      </left>
      <right/>
      <top style="dotted">
        <color indexed="64"/>
      </top>
      <bottom/>
      <diagonal/>
    </border>
    <border>
      <left style="thin">
        <color auto="1"/>
      </left>
      <right/>
      <top style="dotted">
        <color indexed="64"/>
      </top>
      <bottom style="dotted">
        <color indexed="64"/>
      </bottom>
      <diagonal/>
    </border>
    <border>
      <left/>
      <right/>
      <top style="dotted">
        <color indexed="64"/>
      </top>
      <bottom style="dotted">
        <color indexed="64"/>
      </bottom>
      <diagonal/>
    </border>
    <border>
      <left/>
      <right style="thin">
        <color auto="1"/>
      </right>
      <top style="dotted">
        <color indexed="64"/>
      </top>
      <bottom style="dotted">
        <color indexed="64"/>
      </bottom>
      <diagonal/>
    </border>
    <border>
      <left style="dotted">
        <color indexed="64"/>
      </left>
      <right/>
      <top style="dotted">
        <color indexed="64"/>
      </top>
      <bottom style="dotted">
        <color indexed="64"/>
      </bottom>
      <diagonal/>
    </border>
    <border>
      <left/>
      <right style="dotted">
        <color indexed="64"/>
      </right>
      <top style="thin">
        <color auto="1"/>
      </top>
      <bottom/>
      <diagonal/>
    </border>
    <border>
      <left/>
      <right style="dotted">
        <color indexed="64"/>
      </right>
      <top/>
      <bottom/>
      <diagonal/>
    </border>
    <border>
      <left/>
      <right style="dotted">
        <color indexed="64"/>
      </right>
      <top style="dotted">
        <color indexed="64"/>
      </top>
      <bottom/>
      <diagonal/>
    </border>
    <border>
      <left style="thin">
        <color auto="1"/>
      </left>
      <right/>
      <top/>
      <bottom style="dotted">
        <color indexed="64"/>
      </bottom>
      <diagonal/>
    </border>
    <border>
      <left/>
      <right style="dotted">
        <color indexed="64"/>
      </right>
      <top/>
      <bottom style="dotted">
        <color indexed="64"/>
      </bottom>
      <diagonal/>
    </border>
    <border>
      <left style="dotted">
        <color indexed="64"/>
      </left>
      <right/>
      <top style="dotted">
        <color indexed="64"/>
      </top>
      <bottom style="thin">
        <color indexed="64"/>
      </bottom>
      <diagonal/>
    </border>
    <border>
      <left/>
      <right/>
      <top style="hair">
        <color indexed="64"/>
      </top>
      <bottom style="thin">
        <color auto="1"/>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style="thin">
        <color auto="1"/>
      </left>
      <right/>
      <top style="thin">
        <color auto="1"/>
      </top>
      <bottom style="hair">
        <color indexed="64"/>
      </bottom>
      <diagonal/>
    </border>
    <border>
      <left style="thin">
        <color auto="1"/>
      </left>
      <right style="hair">
        <color indexed="64"/>
      </right>
      <top style="hair">
        <color indexed="64"/>
      </top>
      <bottom style="hair">
        <color indexed="64"/>
      </bottom>
      <diagonal/>
    </border>
    <border>
      <left style="thin">
        <color auto="1"/>
      </left>
      <right/>
      <top style="hair">
        <color indexed="64"/>
      </top>
      <bottom style="hair">
        <color indexed="64"/>
      </bottom>
      <diagonal/>
    </border>
    <border>
      <left style="hair">
        <color indexed="64"/>
      </left>
      <right style="hair">
        <color indexed="64"/>
      </right>
      <top style="hair">
        <color indexed="64"/>
      </top>
      <bottom/>
      <diagonal/>
    </border>
    <border>
      <left style="thin">
        <color auto="1"/>
      </left>
      <right/>
      <top style="hair">
        <color indexed="64"/>
      </top>
      <bottom style="thin">
        <color auto="1"/>
      </bottom>
      <diagonal/>
    </border>
    <border>
      <left/>
      <right style="thin">
        <color auto="1"/>
      </right>
      <top style="hair">
        <color indexed="64"/>
      </top>
      <bottom style="thin">
        <color auto="1"/>
      </bottom>
      <diagonal/>
    </border>
    <border>
      <left style="hair">
        <color indexed="64"/>
      </left>
      <right/>
      <top/>
      <bottom style="hair">
        <color indexed="64"/>
      </bottom>
      <diagonal/>
    </border>
    <border>
      <left style="hair">
        <color indexed="64"/>
      </left>
      <right/>
      <top style="hair">
        <color indexed="64"/>
      </top>
      <bottom/>
      <diagonal/>
    </border>
    <border>
      <left/>
      <right style="thin">
        <color indexed="64"/>
      </right>
      <top style="hair">
        <color indexed="64"/>
      </top>
      <bottom style="hair">
        <color indexed="64"/>
      </bottom>
      <diagonal/>
    </border>
    <border>
      <left/>
      <right style="thin">
        <color auto="1"/>
      </right>
      <top style="hair">
        <color indexed="64"/>
      </top>
      <bottom/>
      <diagonal/>
    </border>
    <border>
      <left/>
      <right/>
      <top/>
      <bottom style="hair">
        <color indexed="64"/>
      </bottom>
      <diagonal/>
    </border>
    <border>
      <left style="hair">
        <color indexed="64"/>
      </left>
      <right style="thin">
        <color auto="1"/>
      </right>
      <top style="thin">
        <color auto="1"/>
      </top>
      <bottom style="hair">
        <color indexed="64"/>
      </bottom>
      <diagonal/>
    </border>
    <border>
      <left style="hair">
        <color indexed="64"/>
      </left>
      <right/>
      <top style="thin">
        <color auto="1"/>
      </top>
      <bottom style="hair">
        <color indexed="64"/>
      </bottom>
      <diagonal/>
    </border>
    <border>
      <left/>
      <right/>
      <top style="thin">
        <color auto="1"/>
      </top>
      <bottom style="hair">
        <color indexed="64"/>
      </bottom>
      <diagonal/>
    </border>
    <border>
      <left/>
      <right style="thin">
        <color auto="1"/>
      </right>
      <top style="thin">
        <color auto="1"/>
      </top>
      <bottom style="hair">
        <color indexed="64"/>
      </bottom>
      <diagonal/>
    </border>
    <border>
      <left style="hair">
        <color indexed="64"/>
      </left>
      <right style="thin">
        <color indexed="64"/>
      </right>
      <top style="hair">
        <color indexed="64"/>
      </top>
      <bottom style="hair">
        <color indexed="64"/>
      </bottom>
      <diagonal/>
    </border>
    <border>
      <left style="thin">
        <color auto="1"/>
      </left>
      <right style="hair">
        <color indexed="64"/>
      </right>
      <top style="thin">
        <color auto="1"/>
      </top>
      <bottom style="hair">
        <color indexed="64"/>
      </bottom>
      <diagonal/>
    </border>
    <border>
      <left style="thin">
        <color auto="1"/>
      </left>
      <right/>
      <top style="hair">
        <color indexed="64"/>
      </top>
      <bottom/>
      <diagonal/>
    </border>
    <border>
      <left/>
      <right/>
      <top style="hair">
        <color indexed="64"/>
      </top>
      <bottom/>
      <diagonal/>
    </border>
    <border>
      <left/>
      <right style="hair">
        <color indexed="64"/>
      </right>
      <top style="hair">
        <color indexed="64"/>
      </top>
      <bottom/>
      <diagonal/>
    </border>
    <border>
      <left/>
      <right style="hair">
        <color indexed="64"/>
      </right>
      <top style="thin">
        <color auto="1"/>
      </top>
      <bottom style="hair">
        <color indexed="64"/>
      </bottom>
      <diagonal/>
    </border>
    <border>
      <left style="hair">
        <color indexed="64"/>
      </left>
      <right style="thin">
        <color auto="1"/>
      </right>
      <top style="hair">
        <color indexed="64"/>
      </top>
      <bottom/>
      <diagonal/>
    </border>
    <border>
      <left style="thin">
        <color auto="1"/>
      </left>
      <right style="hair">
        <color indexed="64"/>
      </right>
      <top style="hair">
        <color indexed="64"/>
      </top>
      <bottom/>
      <diagonal/>
    </border>
    <border>
      <left style="thin">
        <color auto="1"/>
      </left>
      <right style="thin">
        <color auto="1"/>
      </right>
      <top style="hair">
        <color indexed="64"/>
      </top>
      <bottom style="thin">
        <color auto="1"/>
      </bottom>
      <diagonal/>
    </border>
    <border>
      <left style="hair">
        <color indexed="64"/>
      </left>
      <right/>
      <top style="hair">
        <color indexed="64"/>
      </top>
      <bottom style="thin">
        <color indexed="64"/>
      </bottom>
      <diagonal/>
    </border>
    <border>
      <left style="dotted">
        <color indexed="64"/>
      </left>
      <right/>
      <top style="thin">
        <color auto="1"/>
      </top>
      <bottom style="dotted">
        <color indexed="64"/>
      </bottom>
      <diagonal/>
    </border>
    <border>
      <left/>
      <right style="thin">
        <color auto="1"/>
      </right>
      <top style="thin">
        <color auto="1"/>
      </top>
      <bottom style="dotted">
        <color indexed="64"/>
      </bottom>
      <diagonal/>
    </border>
    <border>
      <left/>
      <right style="dotted">
        <color indexed="64"/>
      </right>
      <top style="thin">
        <color auto="1"/>
      </top>
      <bottom style="dotted">
        <color indexed="64"/>
      </bottom>
      <diagonal/>
    </border>
    <border>
      <left/>
      <right style="dotted">
        <color indexed="64"/>
      </right>
      <top style="dotted">
        <color indexed="64"/>
      </top>
      <bottom style="dotted">
        <color indexed="64"/>
      </bottom>
      <diagonal/>
    </border>
    <border>
      <left/>
      <right style="dotted">
        <color indexed="64"/>
      </right>
      <top style="dotted">
        <color indexed="64"/>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style="thin">
        <color auto="1"/>
      </right>
      <top style="medium">
        <color indexed="64"/>
      </top>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style="thin">
        <color auto="1"/>
      </top>
      <bottom style="medium">
        <color indexed="64"/>
      </bottom>
      <diagonal/>
    </border>
    <border>
      <left style="thin">
        <color auto="1"/>
      </left>
      <right style="thin">
        <color auto="1"/>
      </right>
      <top style="medium">
        <color indexed="64"/>
      </top>
      <bottom/>
      <diagonal/>
    </border>
    <border>
      <left style="thin">
        <color auto="1"/>
      </left>
      <right style="medium">
        <color indexed="64"/>
      </right>
      <top style="medium">
        <color indexed="64"/>
      </top>
      <bottom/>
      <diagonal/>
    </border>
    <border>
      <left style="thin">
        <color indexed="64"/>
      </left>
      <right style="thin">
        <color indexed="64"/>
      </right>
      <top/>
      <bottom/>
      <diagonal/>
    </border>
  </borders>
  <cellStyleXfs count="14">
    <xf numFmtId="0" fontId="0" fillId="0" borderId="0"/>
    <xf numFmtId="0" fontId="21" fillId="0" borderId="0" applyNumberFormat="0" applyFill="0" applyBorder="0" applyAlignment="0" applyProtection="0"/>
    <xf numFmtId="0" fontId="4" fillId="0" borderId="0"/>
    <xf numFmtId="0" fontId="13" fillId="0" borderId="0"/>
    <xf numFmtId="0" fontId="22" fillId="0" borderId="0" applyNumberFormat="0" applyFill="0" applyBorder="0" applyAlignment="0" applyProtection="0"/>
    <xf numFmtId="9" fontId="4"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0" fontId="2" fillId="0" borderId="0"/>
    <xf numFmtId="9" fontId="2" fillId="0" borderId="0" applyFont="0" applyFill="0" applyBorder="0" applyAlignment="0" applyProtection="0"/>
    <xf numFmtId="43" fontId="2" fillId="0" borderId="0" applyFont="0" applyFill="0" applyBorder="0" applyAlignment="0" applyProtection="0"/>
    <xf numFmtId="0" fontId="1" fillId="0" borderId="0"/>
    <xf numFmtId="9" fontId="25" fillId="0" borderId="0" applyFont="0" applyFill="0" applyBorder="0" applyAlignment="0" applyProtection="0"/>
  </cellStyleXfs>
  <cellXfs count="453">
    <xf numFmtId="0" fontId="0" fillId="0" borderId="0" xfId="0"/>
    <xf numFmtId="0" fontId="5" fillId="0" borderId="0" xfId="0" applyFont="1" applyAlignment="1">
      <alignment horizontal="center" vertical="center" wrapText="1"/>
    </xf>
    <xf numFmtId="0" fontId="6" fillId="0" borderId="0" xfId="0" applyFont="1"/>
    <xf numFmtId="0" fontId="0" fillId="0" borderId="0" xfId="0" applyAlignment="1">
      <alignment horizontal="center"/>
    </xf>
    <xf numFmtId="0" fontId="11" fillId="0" borderId="9" xfId="0" applyFont="1" applyBorder="1" applyAlignment="1">
      <alignment horizontal="left" vertical="center" wrapText="1"/>
    </xf>
    <xf numFmtId="0" fontId="11" fillId="0" borderId="5" xfId="0" quotePrefix="1" applyFont="1" applyBorder="1" applyAlignment="1">
      <alignment horizontal="left" vertical="center" wrapText="1"/>
    </xf>
    <xf numFmtId="0" fontId="11" fillId="0" borderId="0" xfId="0" quotePrefix="1" applyFont="1" applyAlignment="1">
      <alignment horizontal="left" vertical="center" wrapText="1"/>
    </xf>
    <xf numFmtId="0" fontId="11" fillId="0" borderId="9" xfId="0" applyFont="1" applyBorder="1" applyAlignment="1">
      <alignment vertical="center" wrapText="1"/>
    </xf>
    <xf numFmtId="0" fontId="11" fillId="0" borderId="0" xfId="0" applyFont="1" applyAlignment="1">
      <alignment vertical="center" wrapText="1"/>
    </xf>
    <xf numFmtId="0" fontId="11" fillId="0" borderId="1" xfId="0" applyFont="1" applyBorder="1" applyAlignment="1">
      <alignment vertical="center" wrapText="1"/>
    </xf>
    <xf numFmtId="0" fontId="11" fillId="0" borderId="6" xfId="0" quotePrefix="1" applyFont="1" applyBorder="1" applyAlignment="1">
      <alignment vertical="center" wrapText="1"/>
    </xf>
    <xf numFmtId="0" fontId="11" fillId="0" borderId="5" xfId="0" quotePrefix="1" applyFont="1" applyBorder="1" applyAlignment="1">
      <alignment vertical="center" wrapText="1"/>
    </xf>
    <xf numFmtId="0" fontId="11" fillId="0" borderId="7" xfId="0" quotePrefix="1" applyFont="1" applyBorder="1" applyAlignment="1">
      <alignment horizontal="left" vertical="center" wrapText="1"/>
    </xf>
    <xf numFmtId="0" fontId="11" fillId="0" borderId="11" xfId="0" quotePrefix="1" applyFont="1" applyBorder="1" applyAlignment="1">
      <alignment horizontal="left" vertical="center" wrapText="1"/>
    </xf>
    <xf numFmtId="0" fontId="11" fillId="0" borderId="12" xfId="0" quotePrefix="1" applyFont="1" applyBorder="1" applyAlignment="1">
      <alignment horizontal="left" vertical="center" wrapText="1"/>
    </xf>
    <xf numFmtId="0" fontId="11" fillId="0" borderId="8" xfId="0" applyFont="1" applyBorder="1" applyAlignment="1">
      <alignment vertical="center" wrapText="1"/>
    </xf>
    <xf numFmtId="0" fontId="11" fillId="0" borderId="10" xfId="0" applyFont="1" applyBorder="1" applyAlignment="1">
      <alignment vertical="center" wrapText="1"/>
    </xf>
    <xf numFmtId="0" fontId="11" fillId="0" borderId="13" xfId="0" quotePrefix="1" applyFont="1" applyBorder="1" applyAlignment="1">
      <alignment horizontal="center" vertical="center" wrapText="1"/>
    </xf>
    <xf numFmtId="0" fontId="0" fillId="3" borderId="0" xfId="0" applyFill="1"/>
    <xf numFmtId="0" fontId="0" fillId="4" borderId="0" xfId="0" applyFill="1"/>
    <xf numFmtId="0" fontId="0" fillId="5" borderId="0" xfId="0" applyFill="1"/>
    <xf numFmtId="0" fontId="0" fillId="6" borderId="0" xfId="0" applyFill="1"/>
    <xf numFmtId="0" fontId="0" fillId="7" borderId="0" xfId="0" applyFill="1"/>
    <xf numFmtId="0" fontId="0" fillId="8" borderId="0" xfId="0" applyFill="1"/>
    <xf numFmtId="0" fontId="5" fillId="2" borderId="0" xfId="0" applyFont="1" applyFill="1" applyAlignment="1">
      <alignment horizontal="center" vertical="center" wrapText="1"/>
    </xf>
    <xf numFmtId="0" fontId="6" fillId="2" borderId="0" xfId="0" applyFont="1" applyFill="1"/>
    <xf numFmtId="0" fontId="0" fillId="2" borderId="0" xfId="0" applyFill="1"/>
    <xf numFmtId="0" fontId="11" fillId="2" borderId="5" xfId="0" quotePrefix="1" applyFont="1" applyFill="1" applyBorder="1" applyAlignment="1">
      <alignment horizontal="left" vertical="center" wrapText="1"/>
    </xf>
    <xf numFmtId="0" fontId="11" fillId="2" borderId="7" xfId="0" quotePrefix="1" applyFont="1" applyFill="1" applyBorder="1" applyAlignment="1">
      <alignment horizontal="left" vertical="center" wrapText="1"/>
    </xf>
    <xf numFmtId="0" fontId="11" fillId="2" borderId="0" xfId="0" quotePrefix="1" applyFont="1" applyFill="1" applyAlignment="1">
      <alignment horizontal="left" vertical="center" wrapText="1"/>
    </xf>
    <xf numFmtId="0" fontId="11" fillId="2" borderId="12" xfId="0" quotePrefix="1" applyFont="1" applyFill="1" applyBorder="1" applyAlignment="1">
      <alignment horizontal="left" vertical="center" wrapText="1"/>
    </xf>
    <xf numFmtId="0" fontId="11" fillId="2" borderId="9" xfId="0" applyFont="1" applyFill="1" applyBorder="1" applyAlignment="1">
      <alignment vertical="center" wrapText="1"/>
    </xf>
    <xf numFmtId="0" fontId="11" fillId="2" borderId="10" xfId="0" applyFont="1" applyFill="1" applyBorder="1" applyAlignment="1">
      <alignment vertical="center" wrapText="1"/>
    </xf>
    <xf numFmtId="0" fontId="11" fillId="2" borderId="5" xfId="0" applyFont="1" applyFill="1" applyBorder="1" applyAlignment="1">
      <alignment vertical="center" wrapText="1"/>
    </xf>
    <xf numFmtId="0" fontId="12" fillId="2" borderId="0" xfId="0" applyFont="1" applyFill="1" applyAlignment="1">
      <alignment horizontal="left" vertical="center" wrapText="1"/>
    </xf>
    <xf numFmtId="0" fontId="11" fillId="2" borderId="0" xfId="0" applyFont="1" applyFill="1" applyAlignment="1">
      <alignment horizontal="center" vertical="center" wrapText="1"/>
    </xf>
    <xf numFmtId="0" fontId="11" fillId="0" borderId="0" xfId="0" applyFont="1" applyAlignment="1">
      <alignment horizontal="center" vertical="center" wrapText="1"/>
    </xf>
    <xf numFmtId="0" fontId="11" fillId="0" borderId="34" xfId="0" applyFont="1" applyBorder="1" applyAlignment="1">
      <alignment horizontal="center" vertical="center" wrapText="1"/>
    </xf>
    <xf numFmtId="0" fontId="11" fillId="2" borderId="5" xfId="0" applyFont="1" applyFill="1" applyBorder="1" applyAlignment="1">
      <alignment horizontal="center" vertical="center" wrapText="1"/>
    </xf>
    <xf numFmtId="0" fontId="12" fillId="2" borderId="5" xfId="0" applyFont="1" applyFill="1" applyBorder="1" applyAlignment="1">
      <alignment horizontal="left" vertical="center" wrapText="1"/>
    </xf>
    <xf numFmtId="0" fontId="11" fillId="0" borderId="12" xfId="0" applyFont="1" applyBorder="1" applyAlignment="1">
      <alignment horizontal="center" vertical="center" wrapText="1"/>
    </xf>
    <xf numFmtId="0" fontId="11" fillId="2" borderId="36" xfId="0" applyFont="1" applyFill="1" applyBorder="1" applyAlignment="1">
      <alignment horizontal="center" vertical="center" wrapText="1"/>
    </xf>
    <xf numFmtId="0" fontId="11" fillId="2" borderId="13" xfId="0" applyFont="1" applyFill="1" applyBorder="1" applyAlignment="1">
      <alignment horizontal="center" vertical="center" wrapText="1"/>
    </xf>
    <xf numFmtId="0" fontId="11" fillId="2" borderId="40" xfId="0" applyFont="1" applyFill="1" applyBorder="1" applyAlignment="1">
      <alignment horizontal="center" vertical="center" wrapText="1"/>
    </xf>
    <xf numFmtId="0" fontId="11" fillId="2" borderId="44" xfId="0" applyFont="1" applyFill="1" applyBorder="1" applyAlignment="1">
      <alignment horizontal="center" vertical="center" wrapText="1"/>
    </xf>
    <xf numFmtId="0" fontId="12" fillId="2" borderId="33" xfId="0" applyFont="1" applyFill="1" applyBorder="1" applyAlignment="1">
      <alignment horizontal="left" vertical="center" wrapText="1"/>
    </xf>
    <xf numFmtId="0" fontId="11" fillId="2" borderId="31" xfId="0" applyFont="1" applyFill="1" applyBorder="1" applyAlignment="1">
      <alignment horizontal="center" vertical="center" wrapText="1"/>
    </xf>
    <xf numFmtId="0" fontId="11" fillId="2" borderId="33" xfId="0" applyFont="1" applyFill="1" applyBorder="1" applyAlignment="1">
      <alignment horizontal="center" vertical="center" wrapText="1"/>
    </xf>
    <xf numFmtId="0" fontId="11" fillId="2" borderId="42" xfId="0" applyFont="1" applyFill="1" applyBorder="1" applyAlignment="1">
      <alignment horizontal="center" vertical="center" wrapText="1"/>
    </xf>
    <xf numFmtId="0" fontId="13" fillId="6" borderId="0" xfId="0" applyFont="1" applyFill="1"/>
    <xf numFmtId="0" fontId="13" fillId="5" borderId="0" xfId="0" applyFont="1" applyFill="1"/>
    <xf numFmtId="0" fontId="11" fillId="0" borderId="30" xfId="0" quotePrefix="1" applyFont="1" applyBorder="1" applyAlignment="1">
      <alignment horizontal="center" vertical="center" wrapText="1"/>
    </xf>
    <xf numFmtId="0" fontId="11" fillId="0" borderId="9" xfId="0" quotePrefix="1" applyFont="1" applyBorder="1" applyAlignment="1">
      <alignment horizontal="center" vertical="center" wrapText="1"/>
    </xf>
    <xf numFmtId="0" fontId="11" fillId="0" borderId="39" xfId="0" quotePrefix="1" applyFont="1" applyBorder="1" applyAlignment="1">
      <alignment horizontal="center" vertical="center" wrapText="1"/>
    </xf>
    <xf numFmtId="0" fontId="11" fillId="0" borderId="58" xfId="0" quotePrefix="1" applyFont="1" applyBorder="1" applyAlignment="1">
      <alignment horizontal="center" vertical="center" wrapText="1"/>
    </xf>
    <xf numFmtId="0" fontId="11" fillId="0" borderId="5" xfId="0" applyFont="1" applyBorder="1" applyAlignment="1">
      <alignment vertical="center" wrapText="1"/>
    </xf>
    <xf numFmtId="0" fontId="11" fillId="0" borderId="7" xfId="0" applyFont="1" applyBorder="1" applyAlignment="1">
      <alignment vertical="center" wrapText="1"/>
    </xf>
    <xf numFmtId="0" fontId="12" fillId="10" borderId="1" xfId="0" applyFont="1" applyFill="1" applyBorder="1" applyAlignment="1">
      <alignment horizontal="center" vertical="center" wrapText="1"/>
    </xf>
    <xf numFmtId="0" fontId="12" fillId="10" borderId="35" xfId="0" applyFont="1" applyFill="1" applyBorder="1" applyAlignment="1">
      <alignment horizontal="center" vertical="center" wrapText="1"/>
    </xf>
    <xf numFmtId="0" fontId="12" fillId="10" borderId="13" xfId="0" applyFont="1" applyFill="1" applyBorder="1" applyAlignment="1">
      <alignment horizontal="center" vertical="center" wrapText="1"/>
    </xf>
    <xf numFmtId="0" fontId="12" fillId="10" borderId="37" xfId="0" applyFont="1" applyFill="1" applyBorder="1" applyAlignment="1">
      <alignment horizontal="center" vertical="center" wrapText="1"/>
    </xf>
    <xf numFmtId="0" fontId="9" fillId="9" borderId="3" xfId="0" applyFont="1" applyFill="1" applyBorder="1" applyAlignment="1">
      <alignment vertical="center"/>
    </xf>
    <xf numFmtId="0" fontId="9" fillId="9" borderId="2" xfId="0" applyFont="1" applyFill="1" applyBorder="1" applyAlignment="1">
      <alignment vertical="center"/>
    </xf>
    <xf numFmtId="0" fontId="9" fillId="9" borderId="4" xfId="0" applyFont="1" applyFill="1" applyBorder="1" applyAlignment="1">
      <alignment vertical="center"/>
    </xf>
    <xf numFmtId="0" fontId="9" fillId="9" borderId="6" xfId="0" applyFont="1" applyFill="1" applyBorder="1" applyAlignment="1">
      <alignment vertical="center"/>
    </xf>
    <xf numFmtId="0" fontId="9" fillId="9" borderId="5" xfId="0" applyFont="1" applyFill="1" applyBorder="1" applyAlignment="1">
      <alignment vertical="center"/>
    </xf>
    <xf numFmtId="0" fontId="9" fillId="9" borderId="7" xfId="0" applyFont="1" applyFill="1" applyBorder="1" applyAlignment="1">
      <alignment vertical="center"/>
    </xf>
    <xf numFmtId="0" fontId="9" fillId="9" borderId="8" xfId="0" applyFont="1" applyFill="1" applyBorder="1" applyAlignment="1">
      <alignment vertical="center"/>
    </xf>
    <xf numFmtId="0" fontId="9" fillId="9" borderId="9" xfId="0" applyFont="1" applyFill="1" applyBorder="1" applyAlignment="1">
      <alignment vertical="center"/>
    </xf>
    <xf numFmtId="0" fontId="9" fillId="9" borderId="10" xfId="0" applyFont="1" applyFill="1" applyBorder="1" applyAlignment="1">
      <alignment vertical="center"/>
    </xf>
    <xf numFmtId="0" fontId="11" fillId="0" borderId="66" xfId="9" applyFont="1" applyBorder="1" applyAlignment="1">
      <alignment vertical="center" wrapText="1"/>
    </xf>
    <xf numFmtId="0" fontId="11" fillId="0" borderId="0" xfId="9" applyFont="1" applyAlignment="1">
      <alignment vertical="center" wrapText="1"/>
    </xf>
    <xf numFmtId="0" fontId="11" fillId="0" borderId="67" xfId="9" applyFont="1" applyBorder="1" applyAlignment="1">
      <alignment vertical="center"/>
    </xf>
    <xf numFmtId="0" fontId="11" fillId="0" borderId="0" xfId="9" applyFont="1" applyAlignment="1">
      <alignment vertical="center"/>
    </xf>
    <xf numFmtId="0" fontId="19" fillId="9" borderId="11" xfId="0" applyFont="1" applyFill="1" applyBorder="1" applyAlignment="1">
      <alignment horizontal="center" vertical="center" wrapText="1"/>
    </xf>
    <xf numFmtId="0" fontId="19" fillId="9" borderId="12" xfId="0" applyFont="1" applyFill="1" applyBorder="1" applyAlignment="1">
      <alignment horizontal="center" vertical="center" wrapText="1"/>
    </xf>
    <xf numFmtId="0" fontId="23" fillId="0" borderId="7" xfId="0" quotePrefix="1" applyFont="1" applyBorder="1" applyAlignment="1">
      <alignment vertical="top" wrapText="1"/>
    </xf>
    <xf numFmtId="0" fontId="24" fillId="12" borderId="0" xfId="9" applyFont="1" applyFill="1" applyAlignment="1">
      <alignment vertical="top"/>
    </xf>
    <xf numFmtId="0" fontId="23" fillId="0" borderId="70" xfId="9" applyFont="1" applyBorder="1"/>
    <xf numFmtId="0" fontId="23" fillId="0" borderId="66" xfId="9" applyFont="1" applyBorder="1"/>
    <xf numFmtId="0" fontId="23" fillId="0" borderId="0" xfId="9" applyFont="1"/>
    <xf numFmtId="0" fontId="23" fillId="0" borderId="67" xfId="9" applyFont="1" applyBorder="1"/>
    <xf numFmtId="0" fontId="9" fillId="0" borderId="65" xfId="3" applyFont="1" applyBorder="1" applyAlignment="1">
      <alignment vertical="center" wrapText="1"/>
    </xf>
    <xf numFmtId="0" fontId="9" fillId="0" borderId="65" xfId="9" applyFont="1" applyBorder="1" applyAlignment="1">
      <alignment vertical="center" wrapText="1"/>
    </xf>
    <xf numFmtId="0" fontId="23" fillId="0" borderId="68" xfId="9" applyFont="1" applyBorder="1"/>
    <xf numFmtId="0" fontId="26" fillId="0" borderId="0" xfId="9" applyFont="1" applyAlignment="1">
      <alignment vertical="top"/>
    </xf>
    <xf numFmtId="0" fontId="26" fillId="0" borderId="0" xfId="9" applyFont="1" applyAlignment="1">
      <alignment horizontal="center" vertical="top"/>
    </xf>
    <xf numFmtId="0" fontId="23" fillId="0" borderId="0" xfId="9" applyFont="1" applyAlignment="1">
      <alignment vertical="top"/>
    </xf>
    <xf numFmtId="0" fontId="23" fillId="0" borderId="0" xfId="9" applyFont="1" applyAlignment="1">
      <alignment horizontal="right" vertical="top"/>
    </xf>
    <xf numFmtId="0" fontId="23" fillId="11" borderId="1" xfId="9" applyFont="1" applyFill="1" applyBorder="1" applyAlignment="1">
      <alignment vertical="top"/>
    </xf>
    <xf numFmtId="0" fontId="27" fillId="0" borderId="0" xfId="9" applyFont="1" applyAlignment="1">
      <alignment vertical="top"/>
    </xf>
    <xf numFmtId="0" fontId="28" fillId="0" borderId="0" xfId="9" applyFont="1" applyAlignment="1">
      <alignment horizontal="center" vertical="top" wrapText="1"/>
    </xf>
    <xf numFmtId="0" fontId="23" fillId="4" borderId="1" xfId="9" applyFont="1" applyFill="1" applyBorder="1" applyAlignment="1">
      <alignment vertical="top"/>
    </xf>
    <xf numFmtId="9" fontId="23" fillId="0" borderId="0" xfId="9" applyNumberFormat="1" applyFont="1" applyAlignment="1">
      <alignment horizontal="center" vertical="top"/>
    </xf>
    <xf numFmtId="0" fontId="23" fillId="12" borderId="4" xfId="9" applyFont="1" applyFill="1" applyBorder="1" applyAlignment="1">
      <alignment vertical="top"/>
    </xf>
    <xf numFmtId="0" fontId="29" fillId="0" borderId="0" xfId="4" applyFont="1" applyFill="1" applyBorder="1"/>
    <xf numFmtId="0" fontId="23" fillId="0" borderId="0" xfId="9" applyFont="1" applyAlignment="1">
      <alignment horizontal="center" vertical="top"/>
    </xf>
    <xf numFmtId="0" fontId="23" fillId="0" borderId="69" xfId="9" applyFont="1" applyBorder="1" applyAlignment="1">
      <alignment horizontal="right" vertical="center"/>
    </xf>
    <xf numFmtId="0" fontId="23" fillId="0" borderId="68" xfId="9" applyFont="1" applyBorder="1" applyAlignment="1">
      <alignment horizontal="right" vertical="center"/>
    </xf>
    <xf numFmtId="0" fontId="26" fillId="0" borderId="0" xfId="9" applyFont="1" applyAlignment="1">
      <alignment horizontal="right" vertical="top"/>
    </xf>
    <xf numFmtId="0" fontId="30" fillId="12" borderId="1" xfId="9" applyFont="1" applyFill="1" applyBorder="1" applyAlignment="1">
      <alignment horizontal="center" vertical="center"/>
    </xf>
    <xf numFmtId="9" fontId="23" fillId="12" borderId="1" xfId="9" applyNumberFormat="1" applyFont="1" applyFill="1" applyBorder="1" applyAlignment="1">
      <alignment horizontal="center" vertical="top"/>
    </xf>
    <xf numFmtId="0" fontId="26" fillId="11" borderId="1" xfId="9" applyFont="1" applyFill="1" applyBorder="1" applyAlignment="1" applyProtection="1">
      <alignment horizontal="left" vertical="top" wrapText="1"/>
      <protection locked="0"/>
    </xf>
    <xf numFmtId="0" fontId="23" fillId="0" borderId="1" xfId="9" applyFont="1" applyBorder="1" applyAlignment="1" applyProtection="1">
      <alignment vertical="top"/>
      <protection hidden="1"/>
    </xf>
    <xf numFmtId="0" fontId="23" fillId="0" borderId="68" xfId="9" applyFont="1" applyBorder="1" applyAlignment="1">
      <alignment horizontal="left" vertical="center"/>
    </xf>
    <xf numFmtId="0" fontId="23" fillId="11" borderId="1" xfId="9" applyFont="1" applyFill="1" applyBorder="1" applyAlignment="1" applyProtection="1">
      <alignment horizontal="left" vertical="top"/>
      <protection locked="0"/>
    </xf>
    <xf numFmtId="0" fontId="23" fillId="0" borderId="1" xfId="9" applyFont="1" applyBorder="1" applyAlignment="1">
      <alignment vertical="top"/>
    </xf>
    <xf numFmtId="0" fontId="26" fillId="0" borderId="0" xfId="9" applyFont="1" applyAlignment="1">
      <alignment vertical="top" wrapText="1"/>
    </xf>
    <xf numFmtId="0" fontId="29" fillId="0" borderId="68" xfId="4" applyFont="1" applyFill="1" applyBorder="1" applyAlignment="1">
      <alignment horizontal="right" vertical="center"/>
    </xf>
    <xf numFmtId="0" fontId="29" fillId="0" borderId="71" xfId="4" applyFont="1" applyFill="1" applyBorder="1" applyAlignment="1">
      <alignment horizontal="right" vertical="center"/>
    </xf>
    <xf numFmtId="0" fontId="23" fillId="0" borderId="72" xfId="9" applyFont="1" applyBorder="1" applyAlignment="1">
      <alignment horizontal="center" vertical="top"/>
    </xf>
    <xf numFmtId="0" fontId="23" fillId="0" borderId="72" xfId="9" applyFont="1" applyBorder="1"/>
    <xf numFmtId="0" fontId="26" fillId="0" borderId="72" xfId="9" applyFont="1" applyBorder="1" applyAlignment="1">
      <alignment horizontal="right" vertical="top"/>
    </xf>
    <xf numFmtId="0" fontId="23" fillId="0" borderId="72" xfId="9" applyFont="1" applyBorder="1" applyAlignment="1" applyProtection="1">
      <alignment horizontal="center" vertical="top" wrapText="1"/>
      <protection locked="0"/>
    </xf>
    <xf numFmtId="0" fontId="23" fillId="0" borderId="71" xfId="9" applyFont="1" applyBorder="1"/>
    <xf numFmtId="0" fontId="23" fillId="0" borderId="73" xfId="9" applyFont="1" applyBorder="1"/>
    <xf numFmtId="0" fontId="23" fillId="0" borderId="69" xfId="9" applyFont="1" applyBorder="1"/>
    <xf numFmtId="0" fontId="26" fillId="0" borderId="70" xfId="9" applyFont="1" applyBorder="1" applyAlignment="1">
      <alignment horizontal="center" vertical="top" wrapText="1"/>
    </xf>
    <xf numFmtId="0" fontId="26" fillId="0" borderId="0" xfId="9" applyFont="1" applyAlignment="1">
      <alignment horizontal="center" vertical="top" wrapText="1"/>
    </xf>
    <xf numFmtId="0" fontId="31" fillId="0" borderId="0" xfId="9" applyFont="1" applyAlignment="1">
      <alignment vertical="top" wrapText="1"/>
    </xf>
    <xf numFmtId="0" fontId="23" fillId="11" borderId="1" xfId="9" applyFont="1" applyFill="1" applyBorder="1" applyAlignment="1">
      <alignment horizontal="center" vertical="center"/>
    </xf>
    <xf numFmtId="0" fontId="26" fillId="0" borderId="0" xfId="9" applyFont="1" applyAlignment="1">
      <alignment horizontal="left" vertical="center" wrapText="1"/>
    </xf>
    <xf numFmtId="0" fontId="26" fillId="12" borderId="1" xfId="9" applyFont="1" applyFill="1" applyBorder="1" applyAlignment="1" applyProtection="1">
      <alignment horizontal="center" vertical="center"/>
      <protection locked="0"/>
    </xf>
    <xf numFmtId="0" fontId="23" fillId="0" borderId="68" xfId="9" applyFont="1" applyBorder="1" applyAlignment="1">
      <alignment vertical="center"/>
    </xf>
    <xf numFmtId="0" fontId="26" fillId="0" borderId="0" xfId="9" applyFont="1" applyAlignment="1">
      <alignment horizontal="center" vertical="center" wrapText="1"/>
    </xf>
    <xf numFmtId="0" fontId="19" fillId="12" borderId="1" xfId="9" applyFont="1" applyFill="1" applyBorder="1" applyAlignment="1">
      <alignment horizontal="center" vertical="center" wrapText="1"/>
    </xf>
    <xf numFmtId="0" fontId="23" fillId="0" borderId="67" xfId="9" applyFont="1" applyBorder="1" applyAlignment="1">
      <alignment vertical="center"/>
    </xf>
    <xf numFmtId="0" fontId="23" fillId="0" borderId="0" xfId="9" applyFont="1" applyAlignment="1">
      <alignment vertical="center"/>
    </xf>
    <xf numFmtId="0" fontId="19" fillId="12" borderId="1" xfId="9" applyFont="1" applyFill="1" applyBorder="1" applyAlignment="1">
      <alignment horizontal="center" vertical="center"/>
    </xf>
    <xf numFmtId="0" fontId="23" fillId="12" borderId="1" xfId="9" applyFont="1" applyFill="1" applyBorder="1" applyAlignment="1">
      <alignment horizontal="center" vertical="center"/>
    </xf>
    <xf numFmtId="0" fontId="23" fillId="11" borderId="1" xfId="9" applyFont="1" applyFill="1" applyBorder="1" applyAlignment="1">
      <alignment vertical="center"/>
    </xf>
    <xf numFmtId="0" fontId="23" fillId="11" borderId="78" xfId="9" applyFont="1" applyFill="1" applyBorder="1" applyAlignment="1">
      <alignment vertical="center"/>
    </xf>
    <xf numFmtId="0" fontId="26" fillId="11" borderId="1" xfId="9" applyFont="1" applyFill="1" applyBorder="1" applyAlignment="1">
      <alignment vertical="center" wrapText="1"/>
    </xf>
    <xf numFmtId="0" fontId="26" fillId="11" borderId="1" xfId="9" applyFont="1" applyFill="1" applyBorder="1" applyAlignment="1">
      <alignment horizontal="left" vertical="center" wrapText="1"/>
    </xf>
    <xf numFmtId="0" fontId="26" fillId="0" borderId="0" xfId="9" applyFont="1" applyAlignment="1">
      <alignment horizontal="left" vertical="top" wrapText="1"/>
    </xf>
    <xf numFmtId="0" fontId="31" fillId="0" borderId="0" xfId="9" applyFont="1" applyAlignment="1">
      <alignment horizontal="left" vertical="center" wrapText="1"/>
    </xf>
    <xf numFmtId="0" fontId="31" fillId="12" borderId="1" xfId="9" applyFont="1" applyFill="1" applyBorder="1" applyAlignment="1">
      <alignment horizontal="center" vertical="center" wrapText="1"/>
    </xf>
    <xf numFmtId="0" fontId="31" fillId="12" borderId="1" xfId="9" applyFont="1" applyFill="1" applyBorder="1" applyAlignment="1">
      <alignment horizontal="center" vertical="top" wrapText="1"/>
    </xf>
    <xf numFmtId="0" fontId="31" fillId="12" borderId="1" xfId="9" applyFont="1" applyFill="1" applyBorder="1" applyAlignment="1">
      <alignment horizontal="center" vertical="center"/>
    </xf>
    <xf numFmtId="0" fontId="31" fillId="0" borderId="0" xfId="9" applyFont="1" applyAlignment="1">
      <alignment horizontal="center" vertical="center"/>
    </xf>
    <xf numFmtId="0" fontId="23" fillId="12" borderId="1" xfId="9" applyFont="1" applyFill="1" applyBorder="1" applyAlignment="1">
      <alignment vertical="center"/>
    </xf>
    <xf numFmtId="2" fontId="23" fillId="0" borderId="0" xfId="9" applyNumberFormat="1" applyFont="1" applyAlignment="1">
      <alignment horizontal="center" vertical="center"/>
    </xf>
    <xf numFmtId="0" fontId="26" fillId="12" borderId="1" xfId="9" applyFont="1" applyFill="1" applyBorder="1" applyAlignment="1">
      <alignment horizontal="center" vertical="center" wrapText="1"/>
    </xf>
    <xf numFmtId="0" fontId="31" fillId="12" borderId="1" xfId="12" applyFont="1" applyFill="1" applyBorder="1" applyAlignment="1">
      <alignment horizontal="center" vertical="center" wrapText="1"/>
    </xf>
    <xf numFmtId="0" fontId="31" fillId="12" borderId="1" xfId="12" applyFont="1" applyFill="1" applyBorder="1" applyAlignment="1">
      <alignment horizontal="center" vertical="center"/>
    </xf>
    <xf numFmtId="0" fontId="26" fillId="12" borderId="1" xfId="9" applyFont="1" applyFill="1" applyBorder="1" applyAlignment="1">
      <alignment horizontal="left" vertical="center" wrapText="1"/>
    </xf>
    <xf numFmtId="0" fontId="23" fillId="0" borderId="0" xfId="9" applyFont="1" applyAlignment="1">
      <alignment horizontal="center" vertical="center" wrapText="1"/>
    </xf>
    <xf numFmtId="3" fontId="26" fillId="0" borderId="0" xfId="9" applyNumberFormat="1" applyFont="1" applyAlignment="1">
      <alignment horizontal="center" vertical="center"/>
    </xf>
    <xf numFmtId="0" fontId="26" fillId="11" borderId="1" xfId="9" applyFont="1" applyFill="1" applyBorder="1" applyAlignment="1" applyProtection="1">
      <alignment horizontal="center" vertical="top" wrapText="1"/>
      <protection locked="0"/>
    </xf>
    <xf numFmtId="0" fontId="26" fillId="11" borderId="1" xfId="9" applyFont="1" applyFill="1" applyBorder="1" applyAlignment="1" applyProtection="1">
      <alignment vertical="top" wrapText="1"/>
      <protection locked="0"/>
    </xf>
    <xf numFmtId="164" fontId="26" fillId="11" borderId="1" xfId="11" applyNumberFormat="1" applyFont="1" applyFill="1" applyBorder="1" applyAlignment="1" applyProtection="1">
      <alignment vertical="top" wrapText="1"/>
      <protection locked="0"/>
    </xf>
    <xf numFmtId="9" fontId="26" fillId="12" borderId="1" xfId="10" applyFont="1" applyFill="1" applyBorder="1" applyAlignment="1" applyProtection="1">
      <alignment horizontal="center" vertical="top" wrapText="1"/>
      <protection locked="0"/>
    </xf>
    <xf numFmtId="3" fontId="26" fillId="11" borderId="1" xfId="9" applyNumberFormat="1" applyFont="1" applyFill="1" applyBorder="1" applyAlignment="1" applyProtection="1">
      <alignment vertical="top" wrapText="1"/>
      <protection locked="0"/>
    </xf>
    <xf numFmtId="3" fontId="26" fillId="0" borderId="0" xfId="9" applyNumberFormat="1" applyFont="1" applyAlignment="1" applyProtection="1">
      <alignment vertical="top" wrapText="1"/>
      <protection locked="0"/>
    </xf>
    <xf numFmtId="3" fontId="26" fillId="13" borderId="1" xfId="9" applyNumberFormat="1" applyFont="1" applyFill="1" applyBorder="1" applyAlignment="1">
      <alignment vertical="top"/>
    </xf>
    <xf numFmtId="3" fontId="26" fillId="0" borderId="0" xfId="9" applyNumberFormat="1" applyFont="1" applyAlignment="1">
      <alignment vertical="top"/>
    </xf>
    <xf numFmtId="0" fontId="26" fillId="0" borderId="72" xfId="9" applyFont="1" applyBorder="1" applyAlignment="1">
      <alignment vertical="center"/>
    </xf>
    <xf numFmtId="3" fontId="26" fillId="0" borderId="72" xfId="9" applyNumberFormat="1" applyFont="1" applyBorder="1" applyAlignment="1">
      <alignment vertical="top"/>
    </xf>
    <xf numFmtId="9" fontId="26" fillId="0" borderId="72" xfId="10" applyFont="1" applyFill="1" applyBorder="1" applyAlignment="1" applyProtection="1">
      <alignment horizontal="center" vertical="top" wrapText="1"/>
      <protection locked="0"/>
    </xf>
    <xf numFmtId="3" fontId="26" fillId="0" borderId="72" xfId="9" applyNumberFormat="1" applyFont="1" applyBorder="1" applyAlignment="1" applyProtection="1">
      <alignment vertical="top" wrapText="1"/>
      <protection locked="0"/>
    </xf>
    <xf numFmtId="0" fontId="23" fillId="0" borderId="75" xfId="9" applyFont="1" applyBorder="1"/>
    <xf numFmtId="0" fontId="26" fillId="0" borderId="72" xfId="9" applyFont="1" applyBorder="1" applyAlignment="1">
      <alignment vertical="top"/>
    </xf>
    <xf numFmtId="0" fontId="26" fillId="0" borderId="72" xfId="9" applyFont="1" applyBorder="1" applyAlignment="1">
      <alignment horizontal="center" vertical="top"/>
    </xf>
    <xf numFmtId="0" fontId="23" fillId="0" borderId="72" xfId="9" applyFont="1" applyBorder="1" applyAlignment="1">
      <alignment vertical="top"/>
    </xf>
    <xf numFmtId="0" fontId="26" fillId="0" borderId="70" xfId="9" applyFont="1" applyBorder="1" applyAlignment="1">
      <alignment vertical="top"/>
    </xf>
    <xf numFmtId="0" fontId="26" fillId="0" borderId="70" xfId="9" applyFont="1" applyBorder="1" applyAlignment="1">
      <alignment horizontal="center" vertical="top"/>
    </xf>
    <xf numFmtId="0" fontId="23" fillId="0" borderId="70" xfId="9" applyFont="1" applyBorder="1" applyAlignment="1">
      <alignment vertical="top"/>
    </xf>
    <xf numFmtId="0" fontId="26" fillId="0" borderId="72" xfId="9" applyFont="1" applyBorder="1" applyAlignment="1">
      <alignment horizontal="center" vertical="center"/>
    </xf>
    <xf numFmtId="0" fontId="23" fillId="0" borderId="72" xfId="9" applyFont="1" applyBorder="1" applyAlignment="1">
      <alignment vertical="center"/>
    </xf>
    <xf numFmtId="9" fontId="26" fillId="11" borderId="1" xfId="13" applyFont="1" applyFill="1" applyBorder="1" applyAlignment="1">
      <alignment horizontal="center" vertical="center" wrapText="1"/>
    </xf>
    <xf numFmtId="0" fontId="26" fillId="11" borderId="1" xfId="9" applyFont="1" applyFill="1" applyBorder="1" applyAlignment="1">
      <alignment vertical="top" wrapText="1"/>
    </xf>
    <xf numFmtId="0" fontId="23" fillId="9" borderId="1" xfId="9" applyFont="1" applyFill="1" applyBorder="1" applyAlignment="1">
      <alignment vertical="center"/>
    </xf>
    <xf numFmtId="9" fontId="23" fillId="9" borderId="1" xfId="13" applyFont="1" applyFill="1" applyBorder="1" applyAlignment="1">
      <alignment horizontal="center" vertical="center"/>
    </xf>
    <xf numFmtId="9" fontId="26" fillId="11" borderId="1" xfId="13" applyFont="1" applyFill="1" applyBorder="1" applyAlignment="1" applyProtection="1">
      <alignment horizontal="center" vertical="center"/>
      <protection locked="0"/>
    </xf>
    <xf numFmtId="9" fontId="23" fillId="12" borderId="1" xfId="13" applyFont="1" applyFill="1" applyBorder="1" applyAlignment="1">
      <alignment horizontal="center" vertical="center"/>
    </xf>
    <xf numFmtId="9" fontId="11" fillId="12" borderId="1" xfId="13" applyFont="1" applyFill="1" applyBorder="1" applyAlignment="1">
      <alignment horizontal="center" vertical="center"/>
    </xf>
    <xf numFmtId="0" fontId="19" fillId="0" borderId="68" xfId="9" applyFont="1" applyBorder="1"/>
    <xf numFmtId="0" fontId="31" fillId="0" borderId="0" xfId="9" applyFont="1" applyAlignment="1">
      <alignment horizontal="center" vertical="top" wrapText="1"/>
    </xf>
    <xf numFmtId="9" fontId="19" fillId="12" borderId="1" xfId="13" applyFont="1" applyFill="1" applyBorder="1" applyAlignment="1">
      <alignment horizontal="center" vertical="center"/>
    </xf>
    <xf numFmtId="9" fontId="19" fillId="0" borderId="0" xfId="13" applyFont="1"/>
    <xf numFmtId="0" fontId="19" fillId="0" borderId="0" xfId="9" applyFont="1"/>
    <xf numFmtId="0" fontId="19" fillId="0" borderId="67" xfId="9" applyFont="1" applyBorder="1"/>
    <xf numFmtId="9" fontId="31" fillId="0" borderId="0" xfId="10" applyFont="1" applyFill="1" applyBorder="1" applyAlignment="1">
      <alignment horizontal="center" vertical="center"/>
    </xf>
    <xf numFmtId="9" fontId="9" fillId="12" borderId="1" xfId="13" applyFont="1" applyFill="1" applyBorder="1" applyAlignment="1">
      <alignment horizontal="center" vertical="center"/>
    </xf>
    <xf numFmtId="9" fontId="9" fillId="12" borderId="1" xfId="13" applyFont="1" applyFill="1" applyBorder="1" applyAlignment="1" applyProtection="1">
      <alignment horizontal="center" vertical="center"/>
    </xf>
    <xf numFmtId="2" fontId="19" fillId="0" borderId="0" xfId="10" applyNumberFormat="1" applyFont="1" applyFill="1" applyBorder="1" applyAlignment="1">
      <alignment horizontal="center" vertical="center"/>
    </xf>
    <xf numFmtId="2" fontId="19" fillId="0" borderId="0" xfId="9" applyNumberFormat="1" applyFont="1" applyAlignment="1">
      <alignment horizontal="center" vertical="center"/>
    </xf>
    <xf numFmtId="0" fontId="31" fillId="12" borderId="77" xfId="9" applyFont="1" applyFill="1" applyBorder="1" applyAlignment="1">
      <alignment horizontal="center" vertical="center" wrapText="1"/>
    </xf>
    <xf numFmtId="0" fontId="6" fillId="0" borderId="0" xfId="3" applyFont="1"/>
    <xf numFmtId="0" fontId="13" fillId="0" borderId="0" xfId="3"/>
    <xf numFmtId="0" fontId="21" fillId="0" borderId="0" xfId="1"/>
    <xf numFmtId="0" fontId="33" fillId="0" borderId="0" xfId="3" applyFont="1" applyAlignment="1">
      <alignment vertical="center"/>
    </xf>
    <xf numFmtId="0" fontId="11" fillId="14" borderId="1" xfId="9" applyFont="1" applyFill="1" applyBorder="1" applyAlignment="1">
      <alignment vertical="center" wrapText="1"/>
    </xf>
    <xf numFmtId="0" fontId="15" fillId="2" borderId="3" xfId="0" quotePrefix="1" applyFont="1" applyFill="1" applyBorder="1" applyAlignment="1">
      <alignment horizontal="left" vertical="center" wrapText="1"/>
    </xf>
    <xf numFmtId="0" fontId="15" fillId="2" borderId="2" xfId="0" quotePrefix="1" applyFont="1" applyFill="1" applyBorder="1" applyAlignment="1">
      <alignment horizontal="left" vertical="center" wrapText="1"/>
    </xf>
    <xf numFmtId="0" fontId="15" fillId="2" borderId="4" xfId="0" quotePrefix="1" applyFont="1" applyFill="1" applyBorder="1" applyAlignment="1">
      <alignment horizontal="left" vertical="center" wrapText="1"/>
    </xf>
    <xf numFmtId="0" fontId="19" fillId="9" borderId="3" xfId="0" applyFont="1" applyFill="1" applyBorder="1" applyAlignment="1">
      <alignment horizontal="left" vertical="center" wrapText="1"/>
    </xf>
    <xf numFmtId="0" fontId="19" fillId="9" borderId="4" xfId="0" applyFont="1" applyFill="1" applyBorder="1" applyAlignment="1">
      <alignment horizontal="left" vertical="center" wrapText="1"/>
    </xf>
    <xf numFmtId="0" fontId="15" fillId="0" borderId="3" xfId="0" quotePrefix="1" applyFont="1" applyBorder="1" applyAlignment="1">
      <alignment horizontal="left" vertical="center" wrapText="1"/>
    </xf>
    <xf numFmtId="0" fontId="15" fillId="0" borderId="2" xfId="0" quotePrefix="1" applyFont="1" applyBorder="1" applyAlignment="1">
      <alignment horizontal="left" vertical="center" wrapText="1"/>
    </xf>
    <xf numFmtId="0" fontId="15" fillId="0" borderId="4" xfId="0" quotePrefix="1" applyFont="1" applyBorder="1" applyAlignment="1">
      <alignment horizontal="left" vertical="center" wrapText="1"/>
    </xf>
    <xf numFmtId="0" fontId="11" fillId="0" borderId="20" xfId="0" quotePrefix="1" applyFont="1" applyBorder="1" applyAlignment="1">
      <alignment horizontal="center" vertical="center" wrapText="1"/>
    </xf>
    <xf numFmtId="0" fontId="11" fillId="0" borderId="21" xfId="0" quotePrefix="1" applyFont="1" applyBorder="1" applyAlignment="1">
      <alignment horizontal="center" vertical="center" wrapText="1"/>
    </xf>
    <xf numFmtId="0" fontId="11" fillId="0" borderId="22" xfId="0" quotePrefix="1" applyFont="1" applyBorder="1" applyAlignment="1">
      <alignment horizontal="center" vertical="center" wrapText="1"/>
    </xf>
    <xf numFmtId="0" fontId="12" fillId="10" borderId="20" xfId="0" applyFont="1" applyFill="1" applyBorder="1" applyAlignment="1">
      <alignment horizontal="left" vertical="center" wrapText="1"/>
    </xf>
    <xf numFmtId="0" fontId="12" fillId="10" borderId="62" xfId="0" applyFont="1" applyFill="1" applyBorder="1" applyAlignment="1">
      <alignment horizontal="left" vertical="center" wrapText="1"/>
    </xf>
    <xf numFmtId="0" fontId="11" fillId="0" borderId="23" xfId="0" quotePrefix="1" applyFont="1" applyBorder="1" applyAlignment="1">
      <alignment horizontal="center" vertical="center" wrapText="1"/>
    </xf>
    <xf numFmtId="0" fontId="12" fillId="10" borderId="3" xfId="0" applyFont="1" applyFill="1" applyBorder="1" applyAlignment="1">
      <alignment horizontal="center" vertical="center"/>
    </xf>
    <xf numFmtId="0" fontId="12" fillId="10" borderId="2" xfId="0" applyFont="1" applyFill="1" applyBorder="1" applyAlignment="1">
      <alignment horizontal="center" vertical="center"/>
    </xf>
    <xf numFmtId="0" fontId="12" fillId="10" borderId="4" xfId="0" applyFont="1" applyFill="1" applyBorder="1" applyAlignment="1">
      <alignment horizontal="center" vertical="center"/>
    </xf>
    <xf numFmtId="0" fontId="18" fillId="0" borderId="3" xfId="0" applyFont="1" applyBorder="1" applyAlignment="1">
      <alignment horizontal="left" vertical="center" wrapText="1"/>
    </xf>
    <xf numFmtId="0" fontId="18" fillId="0" borderId="2" xfId="0" applyFont="1" applyBorder="1" applyAlignment="1">
      <alignment horizontal="left" vertical="center" wrapText="1"/>
    </xf>
    <xf numFmtId="0" fontId="18" fillId="0" borderId="4" xfId="0" applyFont="1" applyBorder="1" applyAlignment="1">
      <alignment horizontal="left" vertical="center" wrapText="1"/>
    </xf>
    <xf numFmtId="0" fontId="19" fillId="9" borderId="6" xfId="0" applyFont="1" applyFill="1" applyBorder="1" applyAlignment="1">
      <alignment horizontal="left" vertical="center" wrapText="1"/>
    </xf>
    <xf numFmtId="0" fontId="19" fillId="9" borderId="24" xfId="0" applyFont="1" applyFill="1" applyBorder="1" applyAlignment="1">
      <alignment horizontal="left" vertical="center" wrapText="1"/>
    </xf>
    <xf numFmtId="0" fontId="19" fillId="9" borderId="11" xfId="0" applyFont="1" applyFill="1" applyBorder="1" applyAlignment="1">
      <alignment horizontal="left" vertical="center" wrapText="1"/>
    </xf>
    <xf numFmtId="0" fontId="19" fillId="9" borderId="25" xfId="0" applyFont="1" applyFill="1" applyBorder="1" applyAlignment="1">
      <alignment horizontal="left" vertical="center" wrapText="1"/>
    </xf>
    <xf numFmtId="0" fontId="19" fillId="9" borderId="27" xfId="0" applyFont="1" applyFill="1" applyBorder="1" applyAlignment="1">
      <alignment horizontal="left" vertical="center" wrapText="1"/>
    </xf>
    <xf numFmtId="0" fontId="19" fillId="9" borderId="28" xfId="0" applyFont="1" applyFill="1" applyBorder="1" applyAlignment="1">
      <alignment horizontal="left" vertical="center" wrapText="1"/>
    </xf>
    <xf numFmtId="0" fontId="12" fillId="10" borderId="59" xfId="0" applyFont="1" applyFill="1" applyBorder="1" applyAlignment="1">
      <alignment horizontal="left" vertical="center" wrapText="1"/>
    </xf>
    <xf numFmtId="0" fontId="12" fillId="10" borderId="60" xfId="0" applyFont="1" applyFill="1" applyBorder="1" applyAlignment="1">
      <alignment horizontal="left" vertical="center" wrapText="1"/>
    </xf>
    <xf numFmtId="0" fontId="11" fillId="0" borderId="17" xfId="0" quotePrefix="1" applyFont="1" applyBorder="1" applyAlignment="1">
      <alignment horizontal="center" vertical="center" wrapText="1"/>
    </xf>
    <xf numFmtId="0" fontId="11" fillId="0" borderId="18" xfId="0" quotePrefix="1" applyFont="1" applyBorder="1" applyAlignment="1">
      <alignment horizontal="center" vertical="center" wrapText="1"/>
    </xf>
    <xf numFmtId="0" fontId="11" fillId="0" borderId="61" xfId="0" quotePrefix="1" applyFont="1" applyBorder="1" applyAlignment="1">
      <alignment horizontal="center" vertical="center" wrapText="1"/>
    </xf>
    <xf numFmtId="0" fontId="12" fillId="10" borderId="61" xfId="0" applyFont="1" applyFill="1" applyBorder="1" applyAlignment="1">
      <alignment horizontal="left" vertical="center" wrapText="1"/>
    </xf>
    <xf numFmtId="0" fontId="11" fillId="0" borderId="59" xfId="0" quotePrefix="1" applyFont="1" applyBorder="1" applyAlignment="1">
      <alignment horizontal="center" vertical="center" wrapText="1"/>
    </xf>
    <xf numFmtId="0" fontId="11" fillId="0" borderId="60" xfId="0" quotePrefix="1" applyFont="1" applyBorder="1" applyAlignment="1">
      <alignment horizontal="center" vertical="center" wrapText="1"/>
    </xf>
    <xf numFmtId="0" fontId="14" fillId="0" borderId="3" xfId="0" quotePrefix="1" applyFont="1" applyBorder="1" applyAlignment="1">
      <alignment horizontal="left" vertical="center" wrapText="1"/>
    </xf>
    <xf numFmtId="0" fontId="14" fillId="0" borderId="2" xfId="0" quotePrefix="1" applyFont="1" applyBorder="1" applyAlignment="1">
      <alignment horizontal="left" vertical="center" wrapText="1"/>
    </xf>
    <xf numFmtId="0" fontId="14" fillId="0" borderId="4" xfId="0" quotePrefix="1" applyFont="1" applyBorder="1" applyAlignment="1">
      <alignment horizontal="left" vertical="center" wrapText="1"/>
    </xf>
    <xf numFmtId="0" fontId="19" fillId="9" borderId="7" xfId="0" applyFont="1" applyFill="1" applyBorder="1" applyAlignment="1">
      <alignment horizontal="left" vertical="center" wrapText="1"/>
    </xf>
    <xf numFmtId="0" fontId="19" fillId="9" borderId="12" xfId="0" applyFont="1" applyFill="1" applyBorder="1" applyAlignment="1">
      <alignment horizontal="left" vertical="center" wrapText="1"/>
    </xf>
    <xf numFmtId="0" fontId="19" fillId="9" borderId="8" xfId="0" applyFont="1" applyFill="1" applyBorder="1" applyAlignment="1">
      <alignment horizontal="left" vertical="center" wrapText="1"/>
    </xf>
    <xf numFmtId="0" fontId="19" fillId="9" borderId="10" xfId="0" applyFont="1" applyFill="1" applyBorder="1" applyAlignment="1">
      <alignment horizontal="left" vertical="center" wrapText="1"/>
    </xf>
    <xf numFmtId="0" fontId="17" fillId="0" borderId="6" xfId="0" applyFont="1" applyBorder="1" applyAlignment="1">
      <alignment horizontal="left" vertical="center" wrapText="1"/>
    </xf>
    <xf numFmtId="0" fontId="17" fillId="0" borderId="5" xfId="0" applyFont="1" applyBorder="1" applyAlignment="1">
      <alignment horizontal="left" vertical="center" wrapText="1"/>
    </xf>
    <xf numFmtId="0" fontId="17" fillId="0" borderId="8" xfId="0" applyFont="1" applyBorder="1" applyAlignment="1">
      <alignment horizontal="left" vertical="center" wrapText="1"/>
    </xf>
    <xf numFmtId="0" fontId="17" fillId="0" borderId="9" xfId="0" applyFont="1" applyBorder="1" applyAlignment="1">
      <alignment horizontal="left" vertical="center" wrapText="1"/>
    </xf>
    <xf numFmtId="0" fontId="12" fillId="10" borderId="5" xfId="0" applyFont="1" applyFill="1" applyBorder="1" applyAlignment="1">
      <alignment horizontal="left" vertical="center" wrapText="1"/>
    </xf>
    <xf numFmtId="0" fontId="12" fillId="10" borderId="7" xfId="0" applyFont="1" applyFill="1" applyBorder="1" applyAlignment="1">
      <alignment horizontal="left" vertical="center" wrapText="1"/>
    </xf>
    <xf numFmtId="0" fontId="12" fillId="10" borderId="9" xfId="0" applyFont="1" applyFill="1" applyBorder="1" applyAlignment="1">
      <alignment horizontal="left" vertical="center" wrapText="1"/>
    </xf>
    <xf numFmtId="0" fontId="12" fillId="10" borderId="10" xfId="0" applyFont="1" applyFill="1" applyBorder="1" applyAlignment="1">
      <alignment horizontal="left" vertical="center" wrapText="1"/>
    </xf>
    <xf numFmtId="0" fontId="19" fillId="9" borderId="15" xfId="0" applyFont="1" applyFill="1" applyBorder="1" applyAlignment="1">
      <alignment horizontal="left" vertical="center" wrapText="1"/>
    </xf>
    <xf numFmtId="0" fontId="19" fillId="9" borderId="63" xfId="0" applyFont="1" applyFill="1" applyBorder="1" applyAlignment="1">
      <alignment horizontal="left" vertical="center" wrapText="1"/>
    </xf>
    <xf numFmtId="0" fontId="11" fillId="0" borderId="2" xfId="0" applyFont="1" applyBorder="1" applyAlignment="1">
      <alignment horizontal="center"/>
    </xf>
    <xf numFmtId="0" fontId="16" fillId="2" borderId="29" xfId="0" quotePrefix="1" applyFont="1" applyFill="1" applyBorder="1" applyAlignment="1">
      <alignment horizontal="left" vertical="center" wrapText="1"/>
    </xf>
    <xf numFmtId="0" fontId="16" fillId="2" borderId="14" xfId="0" quotePrefix="1" applyFont="1" applyFill="1" applyBorder="1" applyAlignment="1">
      <alignment horizontal="left" vertical="center" wrapText="1"/>
    </xf>
    <xf numFmtId="0" fontId="16" fillId="2" borderId="16" xfId="0" quotePrefix="1" applyFont="1" applyFill="1" applyBorder="1" applyAlignment="1">
      <alignment horizontal="left" vertical="center" wrapText="1"/>
    </xf>
    <xf numFmtId="0" fontId="17" fillId="0" borderId="2" xfId="0" quotePrefix="1" applyFont="1" applyBorder="1" applyAlignment="1">
      <alignment horizontal="center" vertical="center" wrapText="1"/>
    </xf>
    <xf numFmtId="0" fontId="17" fillId="0" borderId="4" xfId="0" quotePrefix="1" applyFont="1" applyBorder="1" applyAlignment="1">
      <alignment horizontal="center" vertical="center" wrapText="1"/>
    </xf>
    <xf numFmtId="0" fontId="19" fillId="9" borderId="19" xfId="0" applyFont="1" applyFill="1" applyBorder="1" applyAlignment="1">
      <alignment horizontal="left" vertical="center" wrapText="1"/>
    </xf>
    <xf numFmtId="0" fontId="19" fillId="9" borderId="26" xfId="0" applyFont="1" applyFill="1" applyBorder="1" applyAlignment="1">
      <alignment horizontal="left" vertical="center" wrapText="1"/>
    </xf>
    <xf numFmtId="0" fontId="12" fillId="10" borderId="23" xfId="0" applyFont="1" applyFill="1" applyBorder="1" applyAlignment="1">
      <alignment horizontal="left" vertical="center" wrapText="1"/>
    </xf>
    <xf numFmtId="0" fontId="12" fillId="10" borderId="22" xfId="0" applyFont="1" applyFill="1" applyBorder="1" applyAlignment="1">
      <alignment horizontal="left" vertical="center" wrapText="1"/>
    </xf>
    <xf numFmtId="0" fontId="11" fillId="0" borderId="62" xfId="0" quotePrefix="1" applyFont="1" applyBorder="1" applyAlignment="1">
      <alignment horizontal="center" vertical="center" wrapText="1"/>
    </xf>
    <xf numFmtId="0" fontId="12" fillId="10" borderId="3" xfId="0" applyFont="1" applyFill="1" applyBorder="1" applyAlignment="1">
      <alignment horizontal="center" vertical="center" wrapText="1"/>
    </xf>
    <xf numFmtId="0" fontId="12" fillId="10" borderId="4" xfId="0" applyFont="1" applyFill="1" applyBorder="1" applyAlignment="1">
      <alignment horizontal="center" vertical="center" wrapText="1"/>
    </xf>
    <xf numFmtId="0" fontId="12" fillId="10" borderId="6" xfId="0" applyFont="1" applyFill="1" applyBorder="1" applyAlignment="1">
      <alignment horizontal="left" vertical="center" wrapText="1"/>
    </xf>
    <xf numFmtId="0" fontId="12" fillId="10" borderId="8" xfId="0" applyFont="1" applyFill="1" applyBorder="1" applyAlignment="1">
      <alignment horizontal="left" vertical="center" wrapText="1"/>
    </xf>
    <xf numFmtId="0" fontId="17" fillId="0" borderId="6" xfId="0" applyFont="1" applyBorder="1" applyAlignment="1">
      <alignment horizontal="center" vertical="center" wrapText="1"/>
    </xf>
    <xf numFmtId="0" fontId="17" fillId="0" borderId="5" xfId="0" applyFont="1" applyBorder="1" applyAlignment="1">
      <alignment horizontal="center" vertical="center" wrapText="1"/>
    </xf>
    <xf numFmtId="0" fontId="17" fillId="0" borderId="7" xfId="0" applyFont="1" applyBorder="1" applyAlignment="1">
      <alignment horizontal="center" vertical="center" wrapText="1"/>
    </xf>
    <xf numFmtId="0" fontId="17" fillId="0" borderId="8"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10"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7" fillId="0" borderId="3" xfId="0" quotePrefix="1" applyFont="1" applyBorder="1" applyAlignment="1">
      <alignment horizontal="left" vertical="center" wrapText="1"/>
    </xf>
    <xf numFmtId="0" fontId="17" fillId="0" borderId="2" xfId="0" quotePrefix="1" applyFont="1" applyBorder="1" applyAlignment="1">
      <alignment horizontal="left" vertical="center" wrapText="1"/>
    </xf>
    <xf numFmtId="0" fontId="17" fillId="0" borderId="4" xfId="0" quotePrefix="1" applyFont="1" applyBorder="1" applyAlignment="1">
      <alignment horizontal="left" vertical="center" wrapText="1"/>
    </xf>
    <xf numFmtId="0" fontId="12" fillId="10" borderId="3" xfId="0" applyFont="1" applyFill="1" applyBorder="1" applyAlignment="1">
      <alignment horizontal="left" vertical="center" wrapText="1"/>
    </xf>
    <xf numFmtId="0" fontId="12" fillId="10" borderId="4" xfId="0" applyFont="1" applyFill="1" applyBorder="1" applyAlignment="1">
      <alignment horizontal="left" vertical="center" wrapText="1"/>
    </xf>
    <xf numFmtId="0" fontId="17" fillId="0" borderId="3" xfId="0" quotePrefix="1" applyFont="1" applyBorder="1" applyAlignment="1">
      <alignment horizontal="center" vertical="center" wrapText="1"/>
    </xf>
    <xf numFmtId="0" fontId="12" fillId="10" borderId="2" xfId="0" applyFont="1" applyFill="1" applyBorder="1" applyAlignment="1">
      <alignment horizontal="left" vertical="center" wrapText="1"/>
    </xf>
    <xf numFmtId="0" fontId="16" fillId="2" borderId="2" xfId="0" applyFont="1" applyFill="1" applyBorder="1" applyAlignment="1">
      <alignment horizontal="center" vertical="center" wrapText="1"/>
    </xf>
    <xf numFmtId="0" fontId="16" fillId="2" borderId="4" xfId="0" applyFont="1" applyFill="1" applyBorder="1" applyAlignment="1">
      <alignment horizontal="center" vertical="center" wrapText="1"/>
    </xf>
    <xf numFmtId="0" fontId="12" fillId="10" borderId="2" xfId="0" applyFont="1" applyFill="1" applyBorder="1" applyAlignment="1">
      <alignment horizontal="center" vertical="center" wrapText="1"/>
    </xf>
    <xf numFmtId="0" fontId="16" fillId="2" borderId="3" xfId="0" quotePrefix="1" applyFont="1" applyFill="1" applyBorder="1" applyAlignment="1">
      <alignment horizontal="left" vertical="center" wrapText="1"/>
    </xf>
    <xf numFmtId="0" fontId="16" fillId="2" borderId="2" xfId="0" quotePrefix="1" applyFont="1" applyFill="1" applyBorder="1" applyAlignment="1">
      <alignment horizontal="left" vertical="center" wrapText="1"/>
    </xf>
    <xf numFmtId="0" fontId="16" fillId="2" borderId="4" xfId="0" quotePrefix="1" applyFont="1" applyFill="1" applyBorder="1" applyAlignment="1">
      <alignment horizontal="left" vertical="center" wrapText="1"/>
    </xf>
    <xf numFmtId="0" fontId="12" fillId="10" borderId="3" xfId="0" applyFont="1" applyFill="1" applyBorder="1" applyAlignment="1">
      <alignment vertical="center" wrapText="1"/>
    </xf>
    <xf numFmtId="0" fontId="12" fillId="10" borderId="2" xfId="0" applyFont="1" applyFill="1" applyBorder="1" applyAlignment="1">
      <alignment vertical="center" wrapText="1"/>
    </xf>
    <xf numFmtId="0" fontId="15" fillId="2" borderId="2" xfId="0" quotePrefix="1" applyFont="1" applyFill="1" applyBorder="1" applyAlignment="1">
      <alignment horizontal="center" vertical="center" wrapText="1"/>
    </xf>
    <xf numFmtId="0" fontId="15" fillId="2" borderId="4" xfId="0" quotePrefix="1" applyFont="1" applyFill="1" applyBorder="1" applyAlignment="1">
      <alignment horizontal="center" vertical="center" wrapText="1"/>
    </xf>
    <xf numFmtId="0" fontId="15" fillId="0" borderId="3" xfId="0" quotePrefix="1" applyFont="1" applyBorder="1" applyAlignment="1">
      <alignment horizontal="center" vertical="center" wrapText="1"/>
    </xf>
    <xf numFmtId="0" fontId="15" fillId="0" borderId="2" xfId="0" quotePrefix="1" applyFont="1" applyBorder="1" applyAlignment="1">
      <alignment horizontal="center" vertical="center" wrapText="1"/>
    </xf>
    <xf numFmtId="0" fontId="8" fillId="0" borderId="6" xfId="0" applyFont="1" applyBorder="1" applyAlignment="1">
      <alignment horizontal="center" vertical="center" wrapText="1"/>
    </xf>
    <xf numFmtId="0" fontId="8" fillId="0" borderId="7" xfId="0" applyFont="1" applyBorder="1" applyAlignment="1">
      <alignment horizontal="center" vertical="center" wrapText="1"/>
    </xf>
    <xf numFmtId="0" fontId="8" fillId="0" borderId="8" xfId="0" applyFont="1" applyBorder="1" applyAlignment="1">
      <alignment horizontal="center" vertical="center" wrapText="1"/>
    </xf>
    <xf numFmtId="0" fontId="8" fillId="0" borderId="10" xfId="0" applyFont="1" applyBorder="1" applyAlignment="1">
      <alignment horizontal="center" vertical="center" wrapText="1"/>
    </xf>
    <xf numFmtId="0" fontId="12" fillId="10" borderId="3" xfId="0" applyFont="1" applyFill="1" applyBorder="1" applyAlignment="1">
      <alignment horizontal="center" vertical="center" wrapText="1" readingOrder="1"/>
    </xf>
    <xf numFmtId="0" fontId="12" fillId="10" borderId="2" xfId="0" applyFont="1" applyFill="1" applyBorder="1" applyAlignment="1">
      <alignment horizontal="center" vertical="center" wrapText="1" readingOrder="1"/>
    </xf>
    <xf numFmtId="0" fontId="12" fillId="10" borderId="4" xfId="0" applyFont="1" applyFill="1" applyBorder="1" applyAlignment="1">
      <alignment horizontal="center" vertical="center" wrapText="1" readingOrder="1"/>
    </xf>
    <xf numFmtId="0" fontId="12" fillId="2" borderId="6" xfId="0" applyFont="1" applyFill="1" applyBorder="1" applyAlignment="1">
      <alignment horizontal="center" vertical="center" wrapText="1" readingOrder="1"/>
    </xf>
    <xf numFmtId="0" fontId="12" fillId="2" borderId="5" xfId="0" applyFont="1" applyFill="1" applyBorder="1" applyAlignment="1">
      <alignment horizontal="center" vertical="center" wrapText="1" readingOrder="1"/>
    </xf>
    <xf numFmtId="0" fontId="12" fillId="2" borderId="7" xfId="0" applyFont="1" applyFill="1" applyBorder="1" applyAlignment="1">
      <alignment horizontal="center" vertical="center" wrapText="1" readingOrder="1"/>
    </xf>
    <xf numFmtId="0" fontId="12" fillId="2" borderId="8" xfId="0" applyFont="1" applyFill="1" applyBorder="1" applyAlignment="1">
      <alignment horizontal="center" vertical="center" wrapText="1" readingOrder="1"/>
    </xf>
    <xf numFmtId="0" fontId="12" fillId="2" borderId="9" xfId="0" applyFont="1" applyFill="1" applyBorder="1" applyAlignment="1">
      <alignment horizontal="center" vertical="center" wrapText="1" readingOrder="1"/>
    </xf>
    <xf numFmtId="0" fontId="12" fillId="2" borderId="10" xfId="0" applyFont="1" applyFill="1" applyBorder="1" applyAlignment="1">
      <alignment horizontal="center" vertical="center" wrapText="1" readingOrder="1"/>
    </xf>
    <xf numFmtId="0" fontId="20" fillId="9" borderId="3" xfId="0" applyFont="1" applyFill="1" applyBorder="1" applyAlignment="1">
      <alignment horizontal="center" vertical="center" wrapText="1" readingOrder="1"/>
    </xf>
    <xf numFmtId="0" fontId="20" fillId="9" borderId="2" xfId="0" applyFont="1" applyFill="1" applyBorder="1" applyAlignment="1">
      <alignment horizontal="center" vertical="center" wrapText="1" readingOrder="1"/>
    </xf>
    <xf numFmtId="0" fontId="20" fillId="9" borderId="4" xfId="0" applyFont="1" applyFill="1" applyBorder="1" applyAlignment="1">
      <alignment horizontal="center" vertical="center" wrapText="1" readingOrder="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2" xfId="0" applyFont="1" applyBorder="1" applyAlignment="1">
      <alignment horizontal="center" vertical="center" wrapText="1"/>
    </xf>
    <xf numFmtId="0" fontId="11" fillId="0" borderId="6" xfId="0" quotePrefix="1" applyFont="1" applyBorder="1" applyAlignment="1">
      <alignment horizontal="left" vertical="top" wrapText="1"/>
    </xf>
    <xf numFmtId="0" fontId="11" fillId="0" borderId="5" xfId="0" quotePrefix="1" applyFont="1" applyBorder="1" applyAlignment="1">
      <alignment horizontal="left" vertical="top" wrapText="1"/>
    </xf>
    <xf numFmtId="0" fontId="11" fillId="0" borderId="7" xfId="0" quotePrefix="1" applyFont="1" applyBorder="1" applyAlignment="1">
      <alignment horizontal="left" vertical="top" wrapText="1"/>
    </xf>
    <xf numFmtId="0" fontId="11" fillId="0" borderId="11" xfId="0" quotePrefix="1" applyFont="1" applyBorder="1" applyAlignment="1">
      <alignment horizontal="left" vertical="top" wrapText="1"/>
    </xf>
    <xf numFmtId="0" fontId="11" fillId="0" borderId="0" xfId="0" quotePrefix="1" applyFont="1" applyAlignment="1">
      <alignment horizontal="left" vertical="top" wrapText="1"/>
    </xf>
    <xf numFmtId="0" fontId="11" fillId="0" borderId="12" xfId="0" quotePrefix="1" applyFont="1" applyBorder="1" applyAlignment="1">
      <alignment horizontal="left" vertical="top" wrapText="1"/>
    </xf>
    <xf numFmtId="0" fontId="11" fillId="0" borderId="8" xfId="0" quotePrefix="1" applyFont="1" applyBorder="1" applyAlignment="1">
      <alignment horizontal="left" vertical="top" wrapText="1"/>
    </xf>
    <xf numFmtId="0" fontId="11" fillId="0" borderId="9" xfId="0" quotePrefix="1" applyFont="1" applyBorder="1" applyAlignment="1">
      <alignment horizontal="left" vertical="top" wrapText="1"/>
    </xf>
    <xf numFmtId="0" fontId="11" fillId="0" borderId="10" xfId="0" quotePrefix="1" applyFont="1" applyBorder="1" applyAlignment="1">
      <alignment horizontal="left" vertical="top" wrapText="1"/>
    </xf>
    <xf numFmtId="0" fontId="11" fillId="2" borderId="2" xfId="0" quotePrefix="1" applyFont="1" applyFill="1" applyBorder="1" applyAlignment="1">
      <alignment horizontal="center" vertical="center" wrapText="1"/>
    </xf>
    <xf numFmtId="0" fontId="11" fillId="2" borderId="4" xfId="0" quotePrefix="1" applyFont="1" applyFill="1" applyBorder="1" applyAlignment="1">
      <alignment horizontal="center" vertical="center" wrapText="1"/>
    </xf>
    <xf numFmtId="0" fontId="0" fillId="0" borderId="1" xfId="0" applyBorder="1" applyAlignment="1">
      <alignment horizontal="center"/>
    </xf>
    <xf numFmtId="0" fontId="11" fillId="0" borderId="3" xfId="0" quotePrefix="1" applyFont="1" applyBorder="1" applyAlignment="1">
      <alignment horizontal="center" vertical="center" wrapText="1"/>
    </xf>
    <xf numFmtId="0" fontId="11" fillId="0" borderId="2" xfId="0" quotePrefix="1" applyFont="1" applyBorder="1" applyAlignment="1">
      <alignment horizontal="center" vertical="center" wrapText="1"/>
    </xf>
    <xf numFmtId="0" fontId="11" fillId="0" borderId="4" xfId="0" quotePrefix="1" applyFont="1" applyBorder="1" applyAlignment="1">
      <alignment horizontal="center" vertical="center" wrapText="1"/>
    </xf>
    <xf numFmtId="0" fontId="12" fillId="10" borderId="33" xfId="0" applyFont="1" applyFill="1" applyBorder="1" applyAlignment="1">
      <alignment horizontal="center" vertical="center" wrapText="1"/>
    </xf>
    <xf numFmtId="0" fontId="12" fillId="10" borderId="31" xfId="0" applyFont="1" applyFill="1" applyBorder="1" applyAlignment="1">
      <alignment horizontal="center" vertical="center" wrapText="1"/>
    </xf>
    <xf numFmtId="0" fontId="11" fillId="0" borderId="6"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8" xfId="0" applyFont="1" applyBorder="1" applyAlignment="1">
      <alignment horizontal="center" vertical="center" wrapText="1"/>
    </xf>
    <xf numFmtId="0" fontId="11" fillId="0" borderId="9" xfId="0" applyFont="1" applyBorder="1" applyAlignment="1">
      <alignment horizontal="center" vertical="center" wrapText="1"/>
    </xf>
    <xf numFmtId="0" fontId="12" fillId="10" borderId="1" xfId="0" applyFont="1" applyFill="1" applyBorder="1" applyAlignment="1">
      <alignment horizontal="left" vertical="center" wrapText="1"/>
    </xf>
    <xf numFmtId="0" fontId="23" fillId="2" borderId="33" xfId="0" applyFont="1" applyFill="1" applyBorder="1" applyAlignment="1">
      <alignment horizontal="center" vertical="center" wrapText="1"/>
    </xf>
    <xf numFmtId="0" fontId="23" fillId="2" borderId="31" xfId="0" applyFont="1" applyFill="1" applyBorder="1" applyAlignment="1">
      <alignment horizontal="center" vertical="center" wrapText="1"/>
    </xf>
    <xf numFmtId="0" fontId="19" fillId="9" borderId="6" xfId="0" applyFont="1" applyFill="1" applyBorder="1" applyAlignment="1">
      <alignment horizontal="center" vertical="center" wrapText="1"/>
    </xf>
    <xf numFmtId="0" fontId="19" fillId="9" borderId="7" xfId="0" applyFont="1" applyFill="1" applyBorder="1" applyAlignment="1">
      <alignment horizontal="center" vertical="center" wrapText="1"/>
    </xf>
    <xf numFmtId="0" fontId="19" fillId="9" borderId="11" xfId="0" applyFont="1" applyFill="1" applyBorder="1" applyAlignment="1">
      <alignment horizontal="center" vertical="center" wrapText="1"/>
    </xf>
    <xf numFmtId="0" fontId="19" fillId="9" borderId="12" xfId="0" applyFont="1" applyFill="1" applyBorder="1" applyAlignment="1">
      <alignment horizontal="center" vertical="center" wrapText="1"/>
    </xf>
    <xf numFmtId="0" fontId="19" fillId="9" borderId="8" xfId="0" applyFont="1" applyFill="1" applyBorder="1" applyAlignment="1">
      <alignment horizontal="center" vertical="center" wrapText="1"/>
    </xf>
    <xf numFmtId="0" fontId="19" fillId="9" borderId="10" xfId="0" applyFont="1" applyFill="1" applyBorder="1" applyAlignment="1">
      <alignment horizontal="center" vertical="center" wrapText="1"/>
    </xf>
    <xf numFmtId="0" fontId="19" fillId="9" borderId="5" xfId="0" applyFont="1" applyFill="1" applyBorder="1" applyAlignment="1">
      <alignment horizontal="center" vertical="center" wrapText="1"/>
    </xf>
    <xf numFmtId="0" fontId="19" fillId="9" borderId="0" xfId="0" applyFont="1" applyFill="1" applyAlignment="1">
      <alignment horizontal="center" vertical="center" wrapText="1"/>
    </xf>
    <xf numFmtId="0" fontId="19" fillId="9" borderId="9" xfId="0" applyFont="1" applyFill="1" applyBorder="1" applyAlignment="1">
      <alignment horizontal="center" vertical="center" wrapText="1"/>
    </xf>
    <xf numFmtId="0" fontId="19" fillId="9" borderId="1" xfId="0" applyFont="1" applyFill="1" applyBorder="1" applyAlignment="1">
      <alignment horizontal="left" vertical="center" wrapText="1"/>
    </xf>
    <xf numFmtId="0" fontId="11" fillId="0" borderId="2" xfId="0" applyFont="1" applyBorder="1" applyAlignment="1">
      <alignment horizontal="center" vertical="center" wrapText="1"/>
    </xf>
    <xf numFmtId="0" fontId="21" fillId="0" borderId="3" xfId="1" quotePrefix="1" applyBorder="1" applyAlignment="1">
      <alignment horizontal="center" vertical="center" wrapText="1"/>
    </xf>
    <xf numFmtId="0" fontId="12" fillId="10" borderId="41" xfId="0" applyFont="1" applyFill="1" applyBorder="1" applyAlignment="1">
      <alignment horizontal="center" vertical="center" wrapText="1"/>
    </xf>
    <xf numFmtId="0" fontId="12" fillId="10" borderId="43" xfId="0" applyFont="1" applyFill="1" applyBorder="1" applyAlignment="1">
      <alignment horizontal="center" vertical="center" wrapText="1"/>
    </xf>
    <xf numFmtId="0" fontId="11" fillId="0" borderId="38" xfId="0" applyFont="1" applyBorder="1" applyAlignment="1">
      <alignment horizontal="center" vertical="center" wrapText="1"/>
    </xf>
    <xf numFmtId="0" fontId="11" fillId="0" borderId="30" xfId="0" applyFont="1" applyBorder="1" applyAlignment="1">
      <alignment horizontal="center" vertical="center" wrapText="1"/>
    </xf>
    <xf numFmtId="0" fontId="11" fillId="0" borderId="39" xfId="0" applyFont="1" applyBorder="1" applyAlignment="1">
      <alignment horizontal="center" vertical="center" wrapText="1"/>
    </xf>
    <xf numFmtId="0" fontId="11" fillId="0" borderId="33" xfId="0" quotePrefix="1" applyFont="1" applyBorder="1" applyAlignment="1">
      <alignment horizontal="center" vertical="center" wrapText="1"/>
    </xf>
    <xf numFmtId="0" fontId="11" fillId="0" borderId="32" xfId="0" quotePrefix="1" applyFont="1" applyBorder="1" applyAlignment="1">
      <alignment horizontal="center" vertical="center" wrapText="1"/>
    </xf>
    <xf numFmtId="0" fontId="11" fillId="0" borderId="31" xfId="0" quotePrefix="1" applyFont="1" applyBorder="1" applyAlignment="1">
      <alignment horizontal="center" vertical="center" wrapText="1"/>
    </xf>
    <xf numFmtId="0" fontId="11" fillId="0" borderId="46" xfId="0" quotePrefix="1" applyFont="1" applyBorder="1" applyAlignment="1">
      <alignment horizontal="center" vertical="center" wrapText="1"/>
    </xf>
    <xf numFmtId="0" fontId="11" fillId="0" borderId="47" xfId="0" quotePrefix="1" applyFont="1" applyBorder="1" applyAlignment="1">
      <alignment horizontal="center" vertical="center" wrapText="1"/>
    </xf>
    <xf numFmtId="0" fontId="11" fillId="0" borderId="48" xfId="0" quotePrefix="1" applyFont="1" applyBorder="1" applyAlignment="1">
      <alignment horizontal="center" vertical="center" wrapText="1"/>
    </xf>
    <xf numFmtId="0" fontId="21" fillId="0" borderId="33" xfId="1" quotePrefix="1" applyBorder="1" applyAlignment="1">
      <alignment horizontal="center" vertical="center" wrapText="1"/>
    </xf>
    <xf numFmtId="0" fontId="11" fillId="0" borderId="42" xfId="0" quotePrefix="1" applyFont="1" applyBorder="1" applyAlignment="1">
      <alignment horizontal="center" vertical="center" wrapText="1"/>
    </xf>
    <xf numFmtId="0" fontId="12" fillId="10" borderId="45" xfId="0" applyFont="1" applyFill="1" applyBorder="1" applyAlignment="1">
      <alignment horizontal="left" vertical="center" wrapText="1"/>
    </xf>
    <xf numFmtId="0" fontId="12" fillId="10" borderId="50" xfId="0" applyFont="1" applyFill="1" applyBorder="1" applyAlignment="1">
      <alignment horizontal="left" vertical="center" wrapText="1"/>
    </xf>
    <xf numFmtId="0" fontId="12" fillId="10" borderId="49" xfId="0" applyFont="1" applyFill="1" applyBorder="1" applyAlignment="1">
      <alignment horizontal="left" vertical="center" wrapText="1"/>
    </xf>
    <xf numFmtId="0" fontId="12" fillId="10" borderId="35" xfId="0" applyFont="1" applyFill="1" applyBorder="1" applyAlignment="1">
      <alignment horizontal="left" vertical="center" wrapText="1"/>
    </xf>
    <xf numFmtId="0" fontId="11" fillId="0" borderId="54" xfId="0" quotePrefix="1" applyFont="1" applyBorder="1" applyAlignment="1">
      <alignment horizontal="center" vertical="center" wrapText="1"/>
    </xf>
    <xf numFmtId="0" fontId="11" fillId="0" borderId="52" xfId="0" quotePrefix="1" applyFont="1" applyBorder="1" applyAlignment="1">
      <alignment horizontal="center" vertical="center" wrapText="1"/>
    </xf>
    <xf numFmtId="0" fontId="11" fillId="0" borderId="53" xfId="0" quotePrefix="1" applyFont="1" applyBorder="1" applyAlignment="1">
      <alignment horizontal="center" vertical="center" wrapText="1"/>
    </xf>
    <xf numFmtId="0" fontId="9" fillId="9" borderId="3" xfId="0" applyFont="1" applyFill="1" applyBorder="1" applyAlignment="1">
      <alignment horizontal="center" vertical="center"/>
    </xf>
    <xf numFmtId="0" fontId="9" fillId="9" borderId="2" xfId="0" applyFont="1" applyFill="1" applyBorder="1" applyAlignment="1">
      <alignment horizontal="center" vertical="center"/>
    </xf>
    <xf numFmtId="0" fontId="23" fillId="0" borderId="11" xfId="0" quotePrefix="1" applyFont="1" applyBorder="1" applyAlignment="1">
      <alignment horizontal="left" vertical="top" wrapText="1"/>
    </xf>
    <xf numFmtId="0" fontId="23" fillId="0" borderId="0" xfId="0" quotePrefix="1" applyFont="1" applyAlignment="1">
      <alignment horizontal="left" vertical="top" wrapText="1"/>
    </xf>
    <xf numFmtId="0" fontId="23" fillId="0" borderId="12" xfId="0" quotePrefix="1" applyFont="1" applyBorder="1" applyAlignment="1">
      <alignment horizontal="left" vertical="top" wrapText="1"/>
    </xf>
    <xf numFmtId="0" fontId="19" fillId="9" borderId="57" xfId="0" applyFont="1" applyFill="1" applyBorder="1" applyAlignment="1">
      <alignment horizontal="left" vertical="center" wrapText="1"/>
    </xf>
    <xf numFmtId="0" fontId="19" fillId="9" borderId="38" xfId="0" applyFont="1" applyFill="1" applyBorder="1" applyAlignment="1">
      <alignment horizontal="left" vertical="center" wrapText="1"/>
    </xf>
    <xf numFmtId="0" fontId="19" fillId="9" borderId="5" xfId="0" applyFont="1" applyFill="1" applyBorder="1" applyAlignment="1">
      <alignment horizontal="left" vertical="center" wrapText="1"/>
    </xf>
    <xf numFmtId="0" fontId="19" fillId="9" borderId="0" xfId="0" applyFont="1" applyFill="1" applyAlignment="1">
      <alignment horizontal="left" vertical="center" wrapText="1"/>
    </xf>
    <xf numFmtId="0" fontId="12" fillId="10" borderId="55" xfId="0" applyFont="1" applyFill="1" applyBorder="1" applyAlignment="1">
      <alignment horizontal="left" vertical="center" wrapText="1"/>
    </xf>
    <xf numFmtId="0" fontId="12" fillId="10" borderId="56" xfId="0" applyFont="1" applyFill="1" applyBorder="1" applyAlignment="1">
      <alignment horizontal="left" vertical="center" wrapText="1"/>
    </xf>
    <xf numFmtId="0" fontId="19" fillId="9" borderId="51" xfId="0" applyFont="1" applyFill="1" applyBorder="1" applyAlignment="1">
      <alignment horizontal="left" vertical="center" wrapText="1"/>
    </xf>
    <xf numFmtId="0" fontId="19" fillId="9" borderId="52" xfId="0" applyFont="1" applyFill="1" applyBorder="1" applyAlignment="1">
      <alignment horizontal="left" vertical="center" wrapText="1"/>
    </xf>
    <xf numFmtId="0" fontId="10" fillId="9" borderId="3" xfId="0" applyFont="1" applyFill="1" applyBorder="1" applyAlignment="1">
      <alignment horizontal="center" vertical="center" wrapText="1" readingOrder="1"/>
    </xf>
    <xf numFmtId="0" fontId="10" fillId="9" borderId="2" xfId="0" applyFont="1" applyFill="1" applyBorder="1" applyAlignment="1">
      <alignment horizontal="center" vertical="center" wrapText="1" readingOrder="1"/>
    </xf>
    <xf numFmtId="0" fontId="10" fillId="9" borderId="4" xfId="0" applyFont="1" applyFill="1" applyBorder="1" applyAlignment="1">
      <alignment horizontal="center" vertical="center" wrapText="1" readingOrder="1"/>
    </xf>
    <xf numFmtId="0" fontId="12" fillId="2" borderId="2" xfId="0" applyFont="1" applyFill="1" applyBorder="1" applyAlignment="1">
      <alignment horizontal="center" vertical="center" wrapText="1"/>
    </xf>
    <xf numFmtId="0" fontId="12" fillId="2" borderId="4" xfId="0" applyFont="1" applyFill="1" applyBorder="1" applyAlignment="1">
      <alignment horizontal="center" vertical="center" wrapText="1"/>
    </xf>
    <xf numFmtId="0" fontId="19" fillId="0" borderId="11" xfId="0" quotePrefix="1" applyFont="1" applyBorder="1" applyAlignment="1">
      <alignment horizontal="left" vertical="top" wrapText="1"/>
    </xf>
    <xf numFmtId="0" fontId="19" fillId="0" borderId="0" xfId="0" quotePrefix="1" applyFont="1" applyAlignment="1">
      <alignment horizontal="left" vertical="top" wrapText="1"/>
    </xf>
    <xf numFmtId="0" fontId="19" fillId="0" borderId="12" xfId="0" quotePrefix="1" applyFont="1" applyBorder="1" applyAlignment="1">
      <alignment horizontal="left" vertical="top" wrapText="1"/>
    </xf>
    <xf numFmtId="0" fontId="23" fillId="0" borderId="6" xfId="0" quotePrefix="1" applyFont="1" applyBorder="1" applyAlignment="1">
      <alignment horizontal="justify" vertical="top" wrapText="1"/>
    </xf>
    <xf numFmtId="0" fontId="23" fillId="0" borderId="5" xfId="0" quotePrefix="1" applyFont="1" applyBorder="1" applyAlignment="1">
      <alignment horizontal="justify" vertical="top" wrapText="1"/>
    </xf>
    <xf numFmtId="0" fontId="23" fillId="0" borderId="11" xfId="0" quotePrefix="1" applyFont="1" applyBorder="1" applyAlignment="1">
      <alignment horizontal="center" vertical="top" wrapText="1"/>
    </xf>
    <xf numFmtId="0" fontId="23" fillId="0" borderId="0" xfId="0" quotePrefix="1" applyFont="1" applyAlignment="1">
      <alignment horizontal="center" vertical="top" wrapText="1"/>
    </xf>
    <xf numFmtId="0" fontId="23" fillId="0" borderId="12" xfId="0" quotePrefix="1" applyFont="1" applyBorder="1" applyAlignment="1">
      <alignment horizontal="center" vertical="top" wrapText="1"/>
    </xf>
    <xf numFmtId="0" fontId="11" fillId="0" borderId="3" xfId="0" quotePrefix="1" applyFont="1" applyBorder="1" applyAlignment="1">
      <alignment horizontal="left" vertical="center" wrapText="1"/>
    </xf>
    <xf numFmtId="0" fontId="11" fillId="0" borderId="2" xfId="0" quotePrefix="1" applyFont="1" applyBorder="1" applyAlignment="1">
      <alignment horizontal="left" vertical="center" wrapText="1"/>
    </xf>
    <xf numFmtId="0" fontId="11" fillId="0" borderId="4" xfId="0" quotePrefix="1" applyFont="1" applyBorder="1" applyAlignment="1">
      <alignment horizontal="left" vertical="center" wrapText="1"/>
    </xf>
    <xf numFmtId="0" fontId="26" fillId="0" borderId="74" xfId="9" applyFont="1" applyBorder="1" applyAlignment="1">
      <alignment horizontal="center" vertical="top" wrapText="1"/>
    </xf>
    <xf numFmtId="0" fontId="26" fillId="0" borderId="75" xfId="9" applyFont="1" applyBorder="1" applyAlignment="1">
      <alignment horizontal="center" vertical="top" wrapText="1"/>
    </xf>
    <xf numFmtId="0" fontId="26" fillId="0" borderId="76" xfId="9" applyFont="1" applyBorder="1" applyAlignment="1">
      <alignment horizontal="center" vertical="top" wrapText="1"/>
    </xf>
    <xf numFmtId="0" fontId="31" fillId="12" borderId="3" xfId="9" applyFont="1" applyFill="1" applyBorder="1" applyAlignment="1">
      <alignment horizontal="center"/>
    </xf>
    <xf numFmtId="0" fontId="31" fillId="12" borderId="4" xfId="9" applyFont="1" applyFill="1" applyBorder="1" applyAlignment="1">
      <alignment horizontal="center"/>
    </xf>
    <xf numFmtId="0" fontId="31" fillId="12" borderId="3" xfId="9" applyFont="1" applyFill="1" applyBorder="1" applyAlignment="1">
      <alignment horizontal="justify" vertical="center" wrapText="1"/>
    </xf>
    <xf numFmtId="0" fontId="31" fillId="12" borderId="4" xfId="9" applyFont="1" applyFill="1" applyBorder="1" applyAlignment="1">
      <alignment horizontal="justify" vertical="center" wrapText="1"/>
    </xf>
    <xf numFmtId="0" fontId="26" fillId="9" borderId="1" xfId="9" applyFont="1" applyFill="1" applyBorder="1" applyAlignment="1">
      <alignment horizontal="left" vertical="center" wrapText="1"/>
    </xf>
    <xf numFmtId="0" fontId="31" fillId="12" borderId="77" xfId="9" applyFont="1" applyFill="1" applyBorder="1" applyAlignment="1">
      <alignment horizontal="center" vertical="center" wrapText="1"/>
    </xf>
    <xf numFmtId="0" fontId="31" fillId="12" borderId="78" xfId="9" applyFont="1" applyFill="1" applyBorder="1" applyAlignment="1">
      <alignment horizontal="center" vertical="center" wrapText="1"/>
    </xf>
    <xf numFmtId="0" fontId="23" fillId="0" borderId="0" xfId="9" applyFont="1" applyAlignment="1">
      <alignment horizontal="left" vertical="center" wrapText="1"/>
    </xf>
    <xf numFmtId="0" fontId="19" fillId="12" borderId="77" xfId="9" applyFont="1" applyFill="1" applyBorder="1" applyAlignment="1">
      <alignment horizontal="center" vertical="center" wrapText="1"/>
    </xf>
    <xf numFmtId="0" fontId="19" fillId="12" borderId="78" xfId="9" applyFont="1" applyFill="1" applyBorder="1" applyAlignment="1">
      <alignment horizontal="center" vertical="center" wrapText="1"/>
    </xf>
    <xf numFmtId="0" fontId="26" fillId="0" borderId="0" xfId="9" applyFont="1" applyAlignment="1">
      <alignment horizontal="left" vertical="top" wrapText="1"/>
    </xf>
    <xf numFmtId="0" fontId="31" fillId="0" borderId="0" xfId="9" applyFont="1" applyAlignment="1">
      <alignment horizontal="left" vertical="center" wrapText="1"/>
    </xf>
    <xf numFmtId="0" fontId="23" fillId="0" borderId="1" xfId="9" applyFont="1" applyBorder="1" applyAlignment="1" applyProtection="1">
      <alignment horizontal="center" vertical="top" wrapText="1"/>
      <protection locked="0"/>
    </xf>
    <xf numFmtId="0" fontId="11" fillId="0" borderId="64" xfId="9" applyFont="1" applyBorder="1" applyAlignment="1">
      <alignment horizontal="center" vertical="center" wrapText="1"/>
    </xf>
    <xf numFmtId="0" fontId="11" fillId="0" borderId="65" xfId="9" applyFont="1" applyBorder="1" applyAlignment="1">
      <alignment horizontal="center" vertical="center" wrapText="1"/>
    </xf>
    <xf numFmtId="0" fontId="9" fillId="0" borderId="64" xfId="3" applyFont="1" applyBorder="1" applyAlignment="1">
      <alignment horizontal="center" vertical="center" wrapText="1"/>
    </xf>
    <xf numFmtId="0" fontId="9" fillId="0" borderId="65" xfId="3" applyFont="1" applyBorder="1" applyAlignment="1">
      <alignment horizontal="center" vertical="center" wrapText="1"/>
    </xf>
    <xf numFmtId="0" fontId="9" fillId="0" borderId="64" xfId="9" applyFont="1" applyBorder="1" applyAlignment="1">
      <alignment horizontal="left" vertical="center" wrapText="1"/>
    </xf>
    <xf numFmtId="0" fontId="9" fillId="0" borderId="65" xfId="9" applyFont="1" applyBorder="1" applyAlignment="1">
      <alignment horizontal="left" vertical="center" wrapText="1"/>
    </xf>
    <xf numFmtId="0" fontId="9" fillId="0" borderId="64" xfId="3" applyFont="1" applyBorder="1" applyAlignment="1">
      <alignment horizontal="left" vertical="center" wrapText="1"/>
    </xf>
    <xf numFmtId="0" fontId="9" fillId="0" borderId="65" xfId="3" applyFont="1" applyBorder="1" applyAlignment="1">
      <alignment horizontal="left" vertical="center" wrapText="1"/>
    </xf>
    <xf numFmtId="0" fontId="9" fillId="0" borderId="64" xfId="9" quotePrefix="1" applyFont="1" applyBorder="1" applyAlignment="1">
      <alignment horizontal="left" vertical="center" wrapText="1"/>
    </xf>
    <xf numFmtId="0" fontId="23" fillId="11" borderId="1" xfId="9" applyFont="1" applyFill="1" applyBorder="1" applyAlignment="1" applyProtection="1">
      <alignment horizontal="center" vertical="top" wrapText="1"/>
      <protection locked="0"/>
    </xf>
    <xf numFmtId="0" fontId="31" fillId="0" borderId="0" xfId="9" applyFont="1" applyAlignment="1">
      <alignment vertical="top" wrapText="1"/>
    </xf>
    <xf numFmtId="0" fontId="23" fillId="0" borderId="70" xfId="9" applyFont="1" applyBorder="1" applyAlignment="1">
      <alignment horizontal="left" wrapText="1"/>
    </xf>
    <xf numFmtId="0" fontId="19" fillId="9" borderId="3" xfId="9" applyFont="1" applyFill="1" applyBorder="1" applyAlignment="1">
      <alignment horizontal="right" vertical="center"/>
    </xf>
    <xf numFmtId="0" fontId="19" fillId="9" borderId="2" xfId="9" applyFont="1" applyFill="1" applyBorder="1" applyAlignment="1">
      <alignment horizontal="right" vertical="center"/>
    </xf>
    <xf numFmtId="0" fontId="19" fillId="9" borderId="4" xfId="9" applyFont="1" applyFill="1" applyBorder="1" applyAlignment="1">
      <alignment horizontal="right" vertical="center"/>
    </xf>
    <xf numFmtId="0" fontId="26" fillId="0" borderId="0" xfId="9" applyFont="1" applyAlignment="1">
      <alignment vertical="top" wrapText="1"/>
    </xf>
    <xf numFmtId="0" fontId="26" fillId="0" borderId="0" xfId="9" applyFont="1" applyAlignment="1">
      <alignment horizontal="left" vertical="center" wrapText="1"/>
    </xf>
    <xf numFmtId="0" fontId="31" fillId="12" borderId="1" xfId="12" applyFont="1" applyFill="1" applyBorder="1" applyAlignment="1">
      <alignment horizontal="center" vertical="center" wrapText="1"/>
    </xf>
    <xf numFmtId="0" fontId="19" fillId="12" borderId="1" xfId="9" applyFont="1" applyFill="1" applyBorder="1" applyAlignment="1">
      <alignment horizontal="right" vertical="center"/>
    </xf>
    <xf numFmtId="0" fontId="31" fillId="12" borderId="93" xfId="9" applyFont="1" applyFill="1" applyBorder="1" applyAlignment="1">
      <alignment horizontal="center" vertical="center" wrapText="1"/>
    </xf>
    <xf numFmtId="0" fontId="19" fillId="12" borderId="1" xfId="9" applyFont="1" applyFill="1" applyBorder="1" applyAlignment="1">
      <alignment horizontal="center" vertical="center" wrapText="1"/>
    </xf>
    <xf numFmtId="0" fontId="26" fillId="9" borderId="88" xfId="9" applyFont="1" applyFill="1" applyBorder="1" applyAlignment="1">
      <alignment horizontal="center" vertical="center" wrapText="1"/>
    </xf>
    <xf numFmtId="0" fontId="26" fillId="9" borderId="89" xfId="9" applyFont="1" applyFill="1" applyBorder="1" applyAlignment="1">
      <alignment horizontal="center" vertical="center" wrapText="1"/>
    </xf>
    <xf numFmtId="0" fontId="26" fillId="9" borderId="90" xfId="9" applyFont="1" applyFill="1" applyBorder="1" applyAlignment="1">
      <alignment horizontal="center" vertical="center" wrapText="1"/>
    </xf>
    <xf numFmtId="0" fontId="32" fillId="9" borderId="87" xfId="9" applyFont="1" applyFill="1" applyBorder="1" applyAlignment="1">
      <alignment horizontal="center" vertical="center" wrapText="1"/>
    </xf>
    <xf numFmtId="0" fontId="32" fillId="9" borderId="91" xfId="9" applyFont="1" applyFill="1" applyBorder="1" applyAlignment="1">
      <alignment horizontal="center" vertical="center" wrapText="1"/>
    </xf>
    <xf numFmtId="0" fontId="32" fillId="9" borderId="92" xfId="9" applyFont="1" applyFill="1" applyBorder="1" applyAlignment="1">
      <alignment horizontal="center" vertical="center" wrapText="1"/>
    </xf>
    <xf numFmtId="0" fontId="31" fillId="9" borderId="82" xfId="9" applyFont="1" applyFill="1" applyBorder="1" applyAlignment="1">
      <alignment horizontal="left" vertical="center" wrapText="1"/>
    </xf>
    <xf numFmtId="0" fontId="31" fillId="9" borderId="1" xfId="9" applyFont="1" applyFill="1" applyBorder="1" applyAlignment="1">
      <alignment horizontal="left" vertical="center" wrapText="1"/>
    </xf>
    <xf numFmtId="0" fontId="31" fillId="9" borderId="83" xfId="9" applyFont="1" applyFill="1" applyBorder="1" applyAlignment="1">
      <alignment horizontal="left" vertical="center" wrapText="1"/>
    </xf>
    <xf numFmtId="0" fontId="31" fillId="9" borderId="84" xfId="9" applyFont="1" applyFill="1" applyBorder="1" applyAlignment="1">
      <alignment horizontal="left" vertical="center" wrapText="1"/>
    </xf>
    <xf numFmtId="0" fontId="31" fillId="9" borderId="85" xfId="9" applyFont="1" applyFill="1" applyBorder="1" applyAlignment="1">
      <alignment horizontal="left" vertical="center" wrapText="1"/>
    </xf>
    <xf numFmtId="0" fontId="31" fillId="9" borderId="86" xfId="9" applyFont="1" applyFill="1" applyBorder="1" applyAlignment="1">
      <alignment horizontal="left" vertical="center" wrapText="1"/>
    </xf>
    <xf numFmtId="0" fontId="26" fillId="11" borderId="79" xfId="9" applyFont="1" applyFill="1" applyBorder="1" applyAlignment="1" applyProtection="1">
      <alignment horizontal="center" vertical="center"/>
      <protection locked="0"/>
    </xf>
    <xf numFmtId="0" fontId="26" fillId="11" borderId="80" xfId="9" applyFont="1" applyFill="1" applyBorder="1" applyAlignment="1" applyProtection="1">
      <alignment horizontal="center" vertical="center"/>
      <protection locked="0"/>
    </xf>
    <xf numFmtId="0" fontId="26" fillId="11" borderId="81" xfId="9" applyFont="1" applyFill="1" applyBorder="1" applyAlignment="1" applyProtection="1">
      <alignment horizontal="center" vertical="center"/>
      <protection locked="0"/>
    </xf>
    <xf numFmtId="0" fontId="26" fillId="11" borderId="82" xfId="9" applyFont="1" applyFill="1" applyBorder="1" applyAlignment="1" applyProtection="1">
      <alignment horizontal="center" vertical="center"/>
      <protection locked="0"/>
    </xf>
    <xf numFmtId="0" fontId="26" fillId="11" borderId="1" xfId="9" applyFont="1" applyFill="1" applyBorder="1" applyAlignment="1" applyProtection="1">
      <alignment horizontal="center" vertical="center"/>
      <protection locked="0"/>
    </xf>
    <xf numFmtId="0" fontId="26" fillId="11" borderId="83" xfId="9" applyFont="1" applyFill="1" applyBorder="1" applyAlignment="1" applyProtection="1">
      <alignment horizontal="center" vertical="center"/>
      <protection locked="0"/>
    </xf>
    <xf numFmtId="0" fontId="26" fillId="11" borderId="84" xfId="9" applyFont="1" applyFill="1" applyBorder="1" applyAlignment="1" applyProtection="1">
      <alignment horizontal="center" vertical="center"/>
      <protection locked="0"/>
    </xf>
    <xf numFmtId="0" fontId="26" fillId="11" borderId="85" xfId="9" applyFont="1" applyFill="1" applyBorder="1" applyAlignment="1" applyProtection="1">
      <alignment horizontal="center" vertical="center"/>
      <protection locked="0"/>
    </xf>
    <xf numFmtId="0" fontId="26" fillId="11" borderId="86" xfId="9" applyFont="1" applyFill="1" applyBorder="1" applyAlignment="1" applyProtection="1">
      <alignment horizontal="center" vertical="center"/>
      <protection locked="0"/>
    </xf>
    <xf numFmtId="0" fontId="31" fillId="9" borderId="79" xfId="9" applyFont="1" applyFill="1" applyBorder="1" applyAlignment="1">
      <alignment horizontal="left" vertical="center" wrapText="1"/>
    </xf>
    <xf numFmtId="0" fontId="31" fillId="9" borderId="80" xfId="9" applyFont="1" applyFill="1" applyBorder="1" applyAlignment="1">
      <alignment horizontal="left" vertical="center" wrapText="1"/>
    </xf>
    <xf numFmtId="0" fontId="31" fillId="9" borderId="81" xfId="9" applyFont="1" applyFill="1" applyBorder="1" applyAlignment="1">
      <alignment horizontal="left" vertical="center" wrapText="1"/>
    </xf>
    <xf numFmtId="0" fontId="31" fillId="0" borderId="3" xfId="9" applyFont="1" applyBorder="1" applyAlignment="1">
      <alignment horizontal="right" vertical="center"/>
    </xf>
    <xf numFmtId="0" fontId="31" fillId="0" borderId="2" xfId="9" applyFont="1" applyBorder="1" applyAlignment="1">
      <alignment horizontal="right" vertical="center"/>
    </xf>
  </cellXfs>
  <cellStyles count="14">
    <cellStyle name="Hipervínculo" xfId="1" builtinId="8"/>
    <cellStyle name="Hipervínculo 2" xfId="4" xr:uid="{5604F963-D588-4D2B-8D4F-9A3A6A616BB9}"/>
    <cellStyle name="Millares 2" xfId="8" xr:uid="{86FFBB18-F63D-4D72-9F72-9D3BF5B2C268}"/>
    <cellStyle name="Millares 3" xfId="11" xr:uid="{82BD9712-67BE-43BE-B040-C352716AD5B4}"/>
    <cellStyle name="Normal" xfId="0" builtinId="0"/>
    <cellStyle name="Normal 2" xfId="2" xr:uid="{88D79786-3F18-4CDD-AB7A-0A97A5475976}"/>
    <cellStyle name="Normal 2 2" xfId="3" xr:uid="{BEE1505D-D2A9-4E5B-A5B8-2D2ED6E725D7}"/>
    <cellStyle name="Normal 3" xfId="6" xr:uid="{5B560804-0E92-46E0-AF10-5878FFF6CA42}"/>
    <cellStyle name="Normal 4" xfId="9" xr:uid="{CCDAEF74-77A2-4F9E-A6E4-AB8FE7BC2B91}"/>
    <cellStyle name="Normal 5" xfId="12" xr:uid="{A76010C1-557C-424D-9845-9E99FC19910B}"/>
    <cellStyle name="Porcentaje" xfId="13" builtinId="5"/>
    <cellStyle name="Porcentaje 2" xfId="5" xr:uid="{114E6098-1249-4AF3-95A5-697D164CACD1}"/>
    <cellStyle name="Porcentaje 3" xfId="7" xr:uid="{6B43FDE6-7F31-4FF0-BE10-52595E77C6C4}"/>
    <cellStyle name="Porcentaje 4" xfId="10" xr:uid="{9BB572C1-5CDC-4E5A-BF6C-A6086CC70FB4}"/>
  </cellStyles>
  <dxfs count="4">
    <dxf>
      <fill>
        <patternFill>
          <bgColor rgb="FFFF0000"/>
        </patternFill>
      </fill>
    </dxf>
    <dxf>
      <fill>
        <patternFill>
          <bgColor rgb="FFFF0000"/>
        </patternFill>
      </fill>
    </dxf>
    <dxf>
      <fill>
        <patternFill>
          <bgColor rgb="FFFF0000"/>
        </patternFill>
      </fill>
    </dxf>
    <dxf>
      <fill>
        <patternFill>
          <bgColor rgb="FFFFFF00"/>
        </patternFill>
      </fill>
      <border>
        <left style="thin">
          <color auto="1"/>
        </left>
        <right style="thin">
          <color auto="1"/>
        </right>
        <top style="thin">
          <color auto="1"/>
        </top>
        <bottom style="thin">
          <color auto="1"/>
        </bottom>
      </border>
    </dxf>
  </dxfs>
  <tableStyles count="0" defaultTableStyle="TableStyleMedium9" defaultPivotStyle="PivotStyleLight16"/>
  <colors>
    <mruColors>
      <color rgb="FFE1E1E1"/>
      <color rgb="FF154A8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14</xdr:col>
      <xdr:colOff>57150</xdr:colOff>
      <xdr:row>0</xdr:row>
      <xdr:rowOff>114300</xdr:rowOff>
    </xdr:from>
    <xdr:to>
      <xdr:col>16</xdr:col>
      <xdr:colOff>218059</xdr:colOff>
      <xdr:row>1</xdr:row>
      <xdr:rowOff>36559</xdr:rowOff>
    </xdr:to>
    <xdr:pic>
      <xdr:nvPicPr>
        <xdr:cNvPr id="4" name="Imagen 2">
          <a:extLst>
            <a:ext uri="{FF2B5EF4-FFF2-40B4-BE49-F238E27FC236}">
              <a16:creationId xmlns:a16="http://schemas.microsoft.com/office/drawing/2014/main" id="{C418F349-589C-4BF5-B1C1-C4A463A5B3DF}"/>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24" t="-802" r="-1681" b="-2478"/>
        <a:stretch/>
      </xdr:blipFill>
      <xdr:spPr bwMode="auto">
        <a:xfrm>
          <a:off x="7953375" y="114300"/>
          <a:ext cx="1237234" cy="3985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14</xdr:col>
      <xdr:colOff>71438</xdr:colOff>
      <xdr:row>0</xdr:row>
      <xdr:rowOff>95251</xdr:rowOff>
    </xdr:from>
    <xdr:to>
      <xdr:col>15</xdr:col>
      <xdr:colOff>490643</xdr:colOff>
      <xdr:row>1</xdr:row>
      <xdr:rowOff>11907</xdr:rowOff>
    </xdr:to>
    <xdr:pic>
      <xdr:nvPicPr>
        <xdr:cNvPr id="2" name="Imagen 2">
          <a:extLst>
            <a:ext uri="{FF2B5EF4-FFF2-40B4-BE49-F238E27FC236}">
              <a16:creationId xmlns:a16="http://schemas.microsoft.com/office/drawing/2014/main" id="{F9F72E5A-7F70-4E5B-A4C6-39EB139E1C5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24" t="-802" r="-1681" b="-2478"/>
        <a:stretch/>
      </xdr:blipFill>
      <xdr:spPr bwMode="auto">
        <a:xfrm>
          <a:off x="8050026" y="95251"/>
          <a:ext cx="1237234" cy="3985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112058</xdr:colOff>
      <xdr:row>17</xdr:row>
      <xdr:rowOff>3081618</xdr:rowOff>
    </xdr:from>
    <xdr:to>
      <xdr:col>11</xdr:col>
      <xdr:colOff>785129</xdr:colOff>
      <xdr:row>19</xdr:row>
      <xdr:rowOff>2260477</xdr:rowOff>
    </xdr:to>
    <xdr:pic>
      <xdr:nvPicPr>
        <xdr:cNvPr id="5" name="Imagen 4">
          <a:extLst>
            <a:ext uri="{FF2B5EF4-FFF2-40B4-BE49-F238E27FC236}">
              <a16:creationId xmlns:a16="http://schemas.microsoft.com/office/drawing/2014/main" id="{4A422645-F294-2BF7-1F1D-E88646CE21A4}"/>
            </a:ext>
          </a:extLst>
        </xdr:cNvPr>
        <xdr:cNvPicPr>
          <a:picLocks noChangeAspect="1"/>
        </xdr:cNvPicPr>
      </xdr:nvPicPr>
      <xdr:blipFill>
        <a:blip xmlns:r="http://schemas.openxmlformats.org/officeDocument/2006/relationships" r:embed="rId2"/>
        <a:stretch>
          <a:fillRect/>
        </a:stretch>
      </xdr:blipFill>
      <xdr:spPr>
        <a:xfrm>
          <a:off x="1983440" y="9468971"/>
          <a:ext cx="5144218" cy="5801535"/>
        </a:xfrm>
        <a:prstGeom prst="rect">
          <a:avLst/>
        </a:prstGeom>
      </xdr:spPr>
    </xdr:pic>
    <xdr:clientData/>
  </xdr:twoCellAnchor>
  <xdr:twoCellAnchor editAs="oneCell">
    <xdr:from>
      <xdr:col>3</xdr:col>
      <xdr:colOff>78441</xdr:colOff>
      <xdr:row>19</xdr:row>
      <xdr:rowOff>2330823</xdr:rowOff>
    </xdr:from>
    <xdr:to>
      <xdr:col>11</xdr:col>
      <xdr:colOff>780091</xdr:colOff>
      <xdr:row>20</xdr:row>
      <xdr:rowOff>2246932</xdr:rowOff>
    </xdr:to>
    <xdr:pic>
      <xdr:nvPicPr>
        <xdr:cNvPr id="6" name="Imagen 5">
          <a:extLst>
            <a:ext uri="{FF2B5EF4-FFF2-40B4-BE49-F238E27FC236}">
              <a16:creationId xmlns:a16="http://schemas.microsoft.com/office/drawing/2014/main" id="{29649158-BB52-6008-8E79-FB0EF546CCC4}"/>
            </a:ext>
          </a:extLst>
        </xdr:cNvPr>
        <xdr:cNvPicPr>
          <a:picLocks noChangeAspect="1"/>
        </xdr:cNvPicPr>
      </xdr:nvPicPr>
      <xdr:blipFill>
        <a:blip xmlns:r="http://schemas.openxmlformats.org/officeDocument/2006/relationships" r:embed="rId3"/>
        <a:stretch>
          <a:fillRect/>
        </a:stretch>
      </xdr:blipFill>
      <xdr:spPr>
        <a:xfrm>
          <a:off x="1949823" y="15340852"/>
          <a:ext cx="5172797" cy="5115639"/>
        </a:xfrm>
        <a:prstGeom prst="rect">
          <a:avLst/>
        </a:prstGeom>
      </xdr:spPr>
    </xdr:pic>
    <xdr:clientData/>
  </xdr:twoCellAnchor>
  <xdr:twoCellAnchor editAs="oneCell">
    <xdr:from>
      <xdr:col>3</xdr:col>
      <xdr:colOff>235324</xdr:colOff>
      <xdr:row>45</xdr:row>
      <xdr:rowOff>2028265</xdr:rowOff>
    </xdr:from>
    <xdr:to>
      <xdr:col>11</xdr:col>
      <xdr:colOff>61857</xdr:colOff>
      <xdr:row>45</xdr:row>
      <xdr:rowOff>3920565</xdr:rowOff>
    </xdr:to>
    <xdr:pic>
      <xdr:nvPicPr>
        <xdr:cNvPr id="7" name="Imagen 6">
          <a:extLst>
            <a:ext uri="{FF2B5EF4-FFF2-40B4-BE49-F238E27FC236}">
              <a16:creationId xmlns:a16="http://schemas.microsoft.com/office/drawing/2014/main" id="{4B3DE181-63FE-BD96-B1D9-05BE9876675F}"/>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2581" t="33426" r="2443" b="15179"/>
        <a:stretch/>
      </xdr:blipFill>
      <xdr:spPr bwMode="auto">
        <a:xfrm>
          <a:off x="2106706" y="38156030"/>
          <a:ext cx="4297680" cy="189230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100853</xdr:colOff>
      <xdr:row>28</xdr:row>
      <xdr:rowOff>773207</xdr:rowOff>
    </xdr:from>
    <xdr:to>
      <xdr:col>10</xdr:col>
      <xdr:colOff>268942</xdr:colOff>
      <xdr:row>28</xdr:row>
      <xdr:rowOff>3798199</xdr:rowOff>
    </xdr:to>
    <xdr:pic>
      <xdr:nvPicPr>
        <xdr:cNvPr id="9" name="Imagen 8">
          <a:extLst>
            <a:ext uri="{FF2B5EF4-FFF2-40B4-BE49-F238E27FC236}">
              <a16:creationId xmlns:a16="http://schemas.microsoft.com/office/drawing/2014/main" id="{4279A82E-2938-AE03-C9AA-0A2E6114477A}"/>
            </a:ext>
          </a:extLst>
        </xdr:cNvPr>
        <xdr:cNvPicPr>
          <a:picLocks noChangeAspect="1"/>
        </xdr:cNvPicPr>
      </xdr:nvPicPr>
      <xdr:blipFill>
        <a:blip xmlns:r="http://schemas.openxmlformats.org/officeDocument/2006/relationships" r:embed="rId5"/>
        <a:stretch>
          <a:fillRect/>
        </a:stretch>
      </xdr:blipFill>
      <xdr:spPr>
        <a:xfrm>
          <a:off x="1972235" y="27902648"/>
          <a:ext cx="4067736" cy="3024992"/>
        </a:xfrm>
        <a:prstGeom prst="rect">
          <a:avLst/>
        </a:prstGeom>
      </xdr:spPr>
    </xdr:pic>
    <xdr:clientData/>
  </xdr:twoCellAnchor>
  <xdr:twoCellAnchor editAs="oneCell">
    <xdr:from>
      <xdr:col>3</xdr:col>
      <xdr:colOff>38100</xdr:colOff>
      <xdr:row>28</xdr:row>
      <xdr:rowOff>3924300</xdr:rowOff>
    </xdr:from>
    <xdr:to>
      <xdr:col>16</xdr:col>
      <xdr:colOff>822280</xdr:colOff>
      <xdr:row>29</xdr:row>
      <xdr:rowOff>1943099</xdr:rowOff>
    </xdr:to>
    <xdr:pic>
      <xdr:nvPicPr>
        <xdr:cNvPr id="11" name="Imagen 10">
          <a:extLst>
            <a:ext uri="{FF2B5EF4-FFF2-40B4-BE49-F238E27FC236}">
              <a16:creationId xmlns:a16="http://schemas.microsoft.com/office/drawing/2014/main" id="{DA79716E-F258-66DE-B932-7F428BFB4A4B}"/>
            </a:ext>
          </a:extLst>
        </xdr:cNvPr>
        <xdr:cNvPicPr>
          <a:picLocks noChangeAspect="1"/>
        </xdr:cNvPicPr>
      </xdr:nvPicPr>
      <xdr:blipFill>
        <a:blip xmlns:r="http://schemas.openxmlformats.org/officeDocument/2006/relationships" r:embed="rId6"/>
        <a:stretch>
          <a:fillRect/>
        </a:stretch>
      </xdr:blipFill>
      <xdr:spPr>
        <a:xfrm>
          <a:off x="1905000" y="31394400"/>
          <a:ext cx="8480380" cy="1981199"/>
        </a:xfrm>
        <a:prstGeom prst="rect">
          <a:avLst/>
        </a:prstGeom>
      </xdr:spPr>
    </xdr:pic>
    <xdr:clientData/>
  </xdr:twoCellAnchor>
  <xdr:twoCellAnchor editAs="oneCell">
    <xdr:from>
      <xdr:col>3</xdr:col>
      <xdr:colOff>51955</xdr:colOff>
      <xdr:row>30</xdr:row>
      <xdr:rowOff>502228</xdr:rowOff>
    </xdr:from>
    <xdr:to>
      <xdr:col>16</xdr:col>
      <xdr:colOff>747118</xdr:colOff>
      <xdr:row>30</xdr:row>
      <xdr:rowOff>2597728</xdr:rowOff>
    </xdr:to>
    <xdr:pic>
      <xdr:nvPicPr>
        <xdr:cNvPr id="14" name="Imagen 13">
          <a:extLst>
            <a:ext uri="{FF2B5EF4-FFF2-40B4-BE49-F238E27FC236}">
              <a16:creationId xmlns:a16="http://schemas.microsoft.com/office/drawing/2014/main" id="{7C5A3985-00BE-7B14-D9DE-9BB5C1096478}"/>
            </a:ext>
          </a:extLst>
        </xdr:cNvPr>
        <xdr:cNvPicPr>
          <a:picLocks noChangeAspect="1"/>
        </xdr:cNvPicPr>
      </xdr:nvPicPr>
      <xdr:blipFill>
        <a:blip xmlns:r="http://schemas.openxmlformats.org/officeDocument/2006/relationships" r:embed="rId7"/>
        <a:stretch>
          <a:fillRect/>
        </a:stretch>
      </xdr:blipFill>
      <xdr:spPr>
        <a:xfrm>
          <a:off x="1922319" y="33683864"/>
          <a:ext cx="8297844" cy="2095500"/>
        </a:xfrm>
        <a:prstGeom prst="rect">
          <a:avLst/>
        </a:prstGeom>
      </xdr:spPr>
    </xdr:pic>
    <xdr:clientData/>
  </xdr:twoCellAnchor>
  <xdr:twoCellAnchor editAs="oneCell">
    <xdr:from>
      <xdr:col>3</xdr:col>
      <xdr:colOff>103909</xdr:colOff>
      <xdr:row>31</xdr:row>
      <xdr:rowOff>398318</xdr:rowOff>
    </xdr:from>
    <xdr:to>
      <xdr:col>16</xdr:col>
      <xdr:colOff>713147</xdr:colOff>
      <xdr:row>31</xdr:row>
      <xdr:rowOff>1956954</xdr:rowOff>
    </xdr:to>
    <xdr:pic>
      <xdr:nvPicPr>
        <xdr:cNvPr id="15" name="Imagen 14">
          <a:extLst>
            <a:ext uri="{FF2B5EF4-FFF2-40B4-BE49-F238E27FC236}">
              <a16:creationId xmlns:a16="http://schemas.microsoft.com/office/drawing/2014/main" id="{D1D9247F-B9A5-C8ED-C682-A6E3D7623D83}"/>
            </a:ext>
          </a:extLst>
        </xdr:cNvPr>
        <xdr:cNvPicPr>
          <a:picLocks noChangeAspect="1"/>
        </xdr:cNvPicPr>
      </xdr:nvPicPr>
      <xdr:blipFill>
        <a:blip xmlns:r="http://schemas.openxmlformats.org/officeDocument/2006/relationships" r:embed="rId8"/>
        <a:stretch>
          <a:fillRect/>
        </a:stretch>
      </xdr:blipFill>
      <xdr:spPr>
        <a:xfrm>
          <a:off x="1974273" y="36489409"/>
          <a:ext cx="8211919" cy="1558636"/>
        </a:xfrm>
        <a:prstGeom prst="rect">
          <a:avLst/>
        </a:prstGeom>
      </xdr:spPr>
    </xdr:pic>
    <xdr:clientData/>
  </xdr:twoCellAnchor>
  <xdr:twoCellAnchor editAs="oneCell">
    <xdr:from>
      <xdr:col>3</xdr:col>
      <xdr:colOff>121228</xdr:colOff>
      <xdr:row>32</xdr:row>
      <xdr:rowOff>294410</xdr:rowOff>
    </xdr:from>
    <xdr:to>
      <xdr:col>15</xdr:col>
      <xdr:colOff>659129</xdr:colOff>
      <xdr:row>32</xdr:row>
      <xdr:rowOff>2075834</xdr:rowOff>
    </xdr:to>
    <xdr:pic>
      <xdr:nvPicPr>
        <xdr:cNvPr id="16" name="Imagen 15">
          <a:extLst>
            <a:ext uri="{FF2B5EF4-FFF2-40B4-BE49-F238E27FC236}">
              <a16:creationId xmlns:a16="http://schemas.microsoft.com/office/drawing/2014/main" id="{2AD49FE5-CD4C-B810-2714-CAF36B2B8FB3}"/>
            </a:ext>
          </a:extLst>
        </xdr:cNvPr>
        <xdr:cNvPicPr>
          <a:picLocks noChangeAspect="1"/>
        </xdr:cNvPicPr>
      </xdr:nvPicPr>
      <xdr:blipFill>
        <a:blip xmlns:r="http://schemas.openxmlformats.org/officeDocument/2006/relationships" r:embed="rId9"/>
        <a:stretch>
          <a:fillRect/>
        </a:stretch>
      </xdr:blipFill>
      <xdr:spPr>
        <a:xfrm>
          <a:off x="1991592" y="38532955"/>
          <a:ext cx="7430537" cy="1781424"/>
        </a:xfrm>
        <a:prstGeom prst="rect">
          <a:avLst/>
        </a:prstGeom>
      </xdr:spPr>
    </xdr:pic>
    <xdr:clientData/>
  </xdr:twoCellAnchor>
  <xdr:twoCellAnchor editAs="oneCell">
    <xdr:from>
      <xdr:col>3</xdr:col>
      <xdr:colOff>103909</xdr:colOff>
      <xdr:row>33</xdr:row>
      <xdr:rowOff>623454</xdr:rowOff>
    </xdr:from>
    <xdr:to>
      <xdr:col>16</xdr:col>
      <xdr:colOff>774131</xdr:colOff>
      <xdr:row>33</xdr:row>
      <xdr:rowOff>2234045</xdr:rowOff>
    </xdr:to>
    <xdr:pic>
      <xdr:nvPicPr>
        <xdr:cNvPr id="17" name="Imagen 16">
          <a:extLst>
            <a:ext uri="{FF2B5EF4-FFF2-40B4-BE49-F238E27FC236}">
              <a16:creationId xmlns:a16="http://schemas.microsoft.com/office/drawing/2014/main" id="{D6C44400-72DB-6BE3-48E1-03D02A4D9F1D}"/>
            </a:ext>
          </a:extLst>
        </xdr:cNvPr>
        <xdr:cNvPicPr>
          <a:picLocks noChangeAspect="1"/>
        </xdr:cNvPicPr>
      </xdr:nvPicPr>
      <xdr:blipFill>
        <a:blip xmlns:r="http://schemas.openxmlformats.org/officeDocument/2006/relationships" r:embed="rId10"/>
        <a:stretch>
          <a:fillRect/>
        </a:stretch>
      </xdr:blipFill>
      <xdr:spPr>
        <a:xfrm>
          <a:off x="1974273" y="41217272"/>
          <a:ext cx="8272903" cy="161059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92927</xdr:colOff>
      <xdr:row>0</xdr:row>
      <xdr:rowOff>81311</xdr:rowOff>
    </xdr:from>
    <xdr:to>
      <xdr:col>5</xdr:col>
      <xdr:colOff>511098</xdr:colOff>
      <xdr:row>0</xdr:row>
      <xdr:rowOff>1487585</xdr:rowOff>
    </xdr:to>
    <xdr:pic>
      <xdr:nvPicPr>
        <xdr:cNvPr id="6" name="Imagen 5">
          <a:extLst>
            <a:ext uri="{FF2B5EF4-FFF2-40B4-BE49-F238E27FC236}">
              <a16:creationId xmlns:a16="http://schemas.microsoft.com/office/drawing/2014/main" id="{DD4B4430-4FD2-5F58-B5D4-7CA055AD0CC4}"/>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720" t="16569" r="5927" b="18343"/>
        <a:stretch/>
      </xdr:blipFill>
      <xdr:spPr>
        <a:xfrm>
          <a:off x="220701" y="81311"/>
          <a:ext cx="4321098" cy="140627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file:///D:\archivos\Documentos\MADS\2023\IMG\MESAS%20NOVIEMBRE\ESP_AMENAZADAS.xlsx" TargetMode="External"/><Relationship Id="rId2" Type="http://schemas.microsoft.com/office/2019/04/relationships/externalLinkLongPath" Target="ESP_AMENAZADAS.xlsx?B10D7F0D" TargetMode="External"/><Relationship Id="rId1" Type="http://schemas.openxmlformats.org/officeDocument/2006/relationships/externalLinkPath" Target="file:///\\B10D7F0D\ESP_AMENAZADAS.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ticminambiente-my.sharepoint.com/personal/idramirezb_minambiente_gov_co/Documents/MADS/2022/SEG_CORPORACIONES/Formatos%20SINA%20-%20PAI%202021_17022022.xlsx" TargetMode="External"/><Relationship Id="rId1" Type="http://schemas.openxmlformats.org/officeDocument/2006/relationships/externalLinkPath" Target="/personal/idramirezb_minambiente_gov_co/Documents/MADS/2022/SEG_CORPORACIONES/Formatos%20SINA%20-%20PAI%202021_17022022.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D:\archivos\Documentos\MADS\FORMATOS\INFORMES%20DE%20GESTI&#211;N%202021\Formatos%20IMG.xlsx" TargetMode="External"/><Relationship Id="rId1" Type="http://schemas.openxmlformats.org/officeDocument/2006/relationships/externalLinkPath" Target="/archivos/Documentos/MADS/FORMATOS/INFORMES%20DE%20GESTI&#211;N%202021/Formatos%20IMG.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Listas"/>
      <sheetName val="Instructivo"/>
      <sheetName val="ESP_AME_HM"/>
      <sheetName val="ESP_AME_REPORTE"/>
      <sheetName val="Hoja1"/>
    </sheetNames>
    <sheetDataSet>
      <sheetData sheetId="0">
        <row r="7">
          <cell r="B7" t="str">
            <v>Gestión</v>
          </cell>
        </row>
        <row r="8">
          <cell r="B8" t="str">
            <v xml:space="preserve">Producto </v>
          </cell>
        </row>
        <row r="9">
          <cell r="B9" t="str">
            <v>Resultado</v>
          </cell>
        </row>
        <row r="12">
          <cell r="B12" t="str">
            <v>Diario</v>
          </cell>
        </row>
        <row r="13">
          <cell r="B13" t="str">
            <v xml:space="preserve">Mensual </v>
          </cell>
        </row>
        <row r="14">
          <cell r="B14" t="str">
            <v>Bimensual</v>
          </cell>
        </row>
        <row r="15">
          <cell r="B15" t="str">
            <v xml:space="preserve">Trimestral </v>
          </cell>
        </row>
        <row r="16">
          <cell r="B16" t="str">
            <v xml:space="preserve">Semestral </v>
          </cell>
        </row>
        <row r="17">
          <cell r="B17" t="str">
            <v xml:space="preserve">Anual </v>
          </cell>
        </row>
        <row r="18">
          <cell r="B18" t="str">
            <v xml:space="preserve">Bianual </v>
          </cell>
        </row>
        <row r="19">
          <cell r="B19" t="str">
            <v>Quinquenal</v>
          </cell>
        </row>
        <row r="22">
          <cell r="B22" t="str">
            <v>Hectáreas</v>
          </cell>
          <cell r="D22" t="str">
            <v>Enfoque de derechos humanos</v>
          </cell>
        </row>
        <row r="23">
          <cell r="B23" t="str">
            <v>Millones de pesos</v>
          </cell>
          <cell r="D23" t="str">
            <v>Enfoque intergeneracional</v>
          </cell>
        </row>
        <row r="24">
          <cell r="B24" t="str">
            <v>Toneladas de CO2eq </v>
          </cell>
          <cell r="D24" t="str">
            <v>Enfoque diferencial</v>
          </cell>
        </row>
        <row r="25">
          <cell r="B25" t="str">
            <v>Número</v>
          </cell>
          <cell r="D25" t="str">
            <v>Enfoque étnico</v>
          </cell>
        </row>
        <row r="26">
          <cell r="B26" t="str">
            <v xml:space="preserve">Porcentaje </v>
          </cell>
          <cell r="D26" t="str">
            <v>Enfoque de género</v>
          </cell>
        </row>
        <row r="27">
          <cell r="B27" t="str">
            <v>ppm</v>
          </cell>
          <cell r="D27" t="str">
            <v>No Aplica</v>
          </cell>
        </row>
        <row r="28">
          <cell r="B28" t="str">
            <v>Puntos porcentuales</v>
          </cell>
        </row>
        <row r="29">
          <cell r="B29" t="str">
            <v>Tasa</v>
          </cell>
        </row>
        <row r="30">
          <cell r="B30" t="str">
            <v>Toneladas</v>
          </cell>
          <cell r="D30" t="str">
            <v>Nacional</v>
          </cell>
        </row>
        <row r="31">
          <cell r="B31" t="str">
            <v>Documentos</v>
          </cell>
          <cell r="D31" t="str">
            <v>Departamental</v>
          </cell>
        </row>
        <row r="32">
          <cell r="B32" t="str">
            <v>Informes</v>
          </cell>
          <cell r="D32" t="str">
            <v>Regional</v>
          </cell>
        </row>
        <row r="33">
          <cell r="B33" t="str">
            <v>Otra</v>
          </cell>
          <cell r="D33" t="str">
            <v>Local</v>
          </cell>
        </row>
        <row r="34">
          <cell r="D34" t="str">
            <v>Municipal</v>
          </cell>
        </row>
        <row r="35">
          <cell r="D35" t="str">
            <v>Otra</v>
          </cell>
        </row>
        <row r="36">
          <cell r="B36" t="str">
            <v>Mantenimiento (stock)</v>
          </cell>
        </row>
        <row r="37">
          <cell r="B37" t="str">
            <v xml:space="preserve">Flujo </v>
          </cell>
        </row>
        <row r="38">
          <cell r="B38" t="str">
            <v xml:space="preserve">Acumulado </v>
          </cell>
          <cell r="D38" t="str">
            <v>Aumento</v>
          </cell>
        </row>
        <row r="39">
          <cell r="B39" t="str">
            <v xml:space="preserve">Capacidad </v>
          </cell>
          <cell r="D39" t="str">
            <v>Mantenimiento</v>
          </cell>
        </row>
        <row r="40">
          <cell r="B40" t="str">
            <v>Reducción</v>
          </cell>
          <cell r="D40" t="str">
            <v>Reducción</v>
          </cell>
        </row>
      </sheetData>
      <sheetData sheetId="1"/>
      <sheetData sheetId="2"/>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X17JHRxbLkaoXtdqhbdW2qmFgy8kqwFHsTVEAkC99jd8hemfIbgoQ77qdSQc4mRd" itemId="0124ZX3FC7XMCZMDALPNFL42AHWN2Y563K">
      <xxl21:absoluteUrl r:id="rId2"/>
    </xxl21:alternateUrls>
    <sheetNames>
      <sheetName val="Datos Generales"/>
      <sheetName val="Anexo 1 Matriz Inf Gestión-GD"/>
      <sheetName val="Hoja1"/>
      <sheetName val="Anexo2 Protocolo Inf Gestión GD"/>
      <sheetName val="Anexo 5.1 INGRESOS (2)"/>
      <sheetName val="PROTOCOLO INGRESOS (2)"/>
      <sheetName val="Anexo 5.2. informe Gastos"/>
      <sheetName val="Anexo 5.2-A. Gastos"/>
      <sheetName val="Protocolo Gastos"/>
      <sheetName val="Anexo 3 Matriz IMG"/>
      <sheetName val="1POMCAS"/>
      <sheetName val="2PORH"/>
      <sheetName val="3PSMV"/>
      <sheetName val="4UsoAguas"/>
      <sheetName val="5PUEAA"/>
      <sheetName val="6POMCASejec"/>
      <sheetName val="7Clima"/>
      <sheetName val="8Suelo"/>
      <sheetName val="9RUNAP"/>
      <sheetName val="10Paramos"/>
      <sheetName val="11Forest"/>
      <sheetName val="12PlanesAP"/>
      <sheetName val="13Amenaz"/>
      <sheetName val="14Invasor"/>
      <sheetName val="15Restaura"/>
      <sheetName val="16MIZC"/>
      <sheetName val="17PGIRS"/>
      <sheetName val="18Sector"/>
      <sheetName val="19GAU"/>
      <sheetName val="20Negoc"/>
      <sheetName val="21TiempoT"/>
      <sheetName val="22Autor"/>
      <sheetName val="23Sanc"/>
      <sheetName val="24POT"/>
      <sheetName val="25Redes"/>
      <sheetName val="26SIAC"/>
      <sheetName val="27Educa"/>
      <sheetName val="Observa"/>
      <sheetName val="Formulas"/>
    </sheetNames>
    <sheetDataSet>
      <sheetData sheetId="0">
        <row r="5">
          <cell r="C5"/>
          <cell r="H5" t="str">
            <v>Corporación Autónoma Regional del Alto Magdalena - CAM</v>
          </cell>
        </row>
        <row r="6">
          <cell r="H6" t="str">
            <v>Corporación Autónoma Regional de Cundinamarca – CAR</v>
          </cell>
        </row>
        <row r="7">
          <cell r="H7" t="str">
            <v>Corporación Autónoma Regional del Canal del Dique – CARDIQUE</v>
          </cell>
        </row>
        <row r="8">
          <cell r="H8" t="str">
            <v>Corporación Autónoma Regional de Sucre – CARSUCRE</v>
          </cell>
        </row>
        <row r="9">
          <cell r="H9" t="str">
            <v>Corporación Autónoma Regional de Santander – CAS</v>
          </cell>
        </row>
        <row r="10">
          <cell r="H10" t="str">
            <v>Corporación para el Desarrollo Sostenible del Norte y el Oriente Amazónico – CDA</v>
          </cell>
        </row>
        <row r="11">
          <cell r="H11" t="str">
            <v>Corporación Autónoma Regional para la Defensa de la Meseta de Bucaramanga – CDMB</v>
          </cell>
        </row>
        <row r="12">
          <cell r="H12" t="str">
            <v>Corporación Autónoma Regional para el Desarrollo Sostenible del Chocó – CODECHOCÓ</v>
          </cell>
        </row>
        <row r="13">
          <cell r="H13" t="str">
            <v>Corporación para el Desarrollo Sostenible del Archipiélago de San Andrés, Providencia y Santa Catalina – CORALINA</v>
          </cell>
        </row>
        <row r="14">
          <cell r="H14" t="str">
            <v>Corporación Autónoma Regional del Centro de Antioquia – CORANTIOQUIA</v>
          </cell>
        </row>
        <row r="15">
          <cell r="H15" t="str">
            <v>Corporación para el Desarrollo Sostenible del Área de Manejo Especial de La Macarena – CORMACARENA</v>
          </cell>
        </row>
        <row r="16">
          <cell r="H16" t="str">
            <v>Corporación Autónoma Regional de las Cuencas de los Ríos Negro y Nare – CORNARE</v>
          </cell>
        </row>
        <row r="17">
          <cell r="H17" t="str">
            <v>Corporación Autónoma Regional del Magdalena – CORPAMAG</v>
          </cell>
        </row>
        <row r="18">
          <cell r="H18" t="str">
            <v>Corporación para el Desarrollo Sostenible del Sur de la Amazonia – CORPOAMAZONIA</v>
          </cell>
        </row>
        <row r="19">
          <cell r="H19" t="str">
            <v>Corporación Autónoma Regional de Boyacá – CORPOBOYACÁ</v>
          </cell>
        </row>
        <row r="20">
          <cell r="H20" t="str">
            <v>Corporación Autónoma Regional de Caldas – CORPOCALDAS</v>
          </cell>
        </row>
        <row r="21">
          <cell r="H21" t="str">
            <v>Corporación Autónoma Regional del Cesar – CORPOCESAR</v>
          </cell>
        </row>
        <row r="22">
          <cell r="H22" t="str">
            <v>Corporación Autónoma Regional de Chivor – CORPOCHIVOR</v>
          </cell>
        </row>
        <row r="23">
          <cell r="H23" t="str">
            <v>Corporación Autónoma Regional de La Guajira – CORPOGUAJIRA</v>
          </cell>
        </row>
        <row r="24">
          <cell r="H24" t="str">
            <v>Corporación Autónoma Regional del Guavio – CORPOGUAVIO</v>
          </cell>
        </row>
        <row r="25">
          <cell r="H25" t="str">
            <v>Corporación para el Desarrollo Sostenible de La Mojana y El San Jorge – CORPOMOJANA</v>
          </cell>
        </row>
        <row r="26">
          <cell r="H26" t="str">
            <v>Corporación Autónoma Regional de Nariño – CORPONARIÑO</v>
          </cell>
        </row>
        <row r="27">
          <cell r="H27" t="str">
            <v>Corporación Autónoma Regional de la Frontera Nororiental – CORPONOR</v>
          </cell>
        </row>
        <row r="28">
          <cell r="H28" t="str">
            <v>Corporación Autónoma Regional de Risaralda – CARDER</v>
          </cell>
        </row>
        <row r="29">
          <cell r="H29" t="str">
            <v>Corporación Autónoma Regional de la Orinoquia – CORPORINOQUIA</v>
          </cell>
        </row>
        <row r="30">
          <cell r="H30" t="str">
            <v>Corporación para el Desarrollo Sostenible del Urabá – CORPOURABA</v>
          </cell>
        </row>
        <row r="31">
          <cell r="H31" t="str">
            <v>Corporación Autónoma Regional del Tolima – CORTOLIMA</v>
          </cell>
        </row>
        <row r="32">
          <cell r="H32" t="str">
            <v>Corporación Autónoma Regional del Atlántico – CRA</v>
          </cell>
        </row>
        <row r="33">
          <cell r="H33" t="str">
            <v>Corporación Autónoma Regional del Cauca – CRC</v>
          </cell>
        </row>
        <row r="34">
          <cell r="H34" t="str">
            <v>Corporación Autónoma Regional del Quindío – CRQ</v>
          </cell>
        </row>
        <row r="35">
          <cell r="H35" t="str">
            <v>Corporación Autónoma Regional del Sur de Bolívar – CSB</v>
          </cell>
        </row>
        <row r="36">
          <cell r="H36" t="str">
            <v>Corporación Autónoma Regional del Valle del Cauca – CVC</v>
          </cell>
        </row>
        <row r="37">
          <cell r="H37" t="str">
            <v>Corporación Autónoma Regional de los Valles del Sinú y del San Jorge – CVS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33">
          <cell r="D33" t="str">
            <v>SI APLICA</v>
          </cell>
          <cell r="F33" t="str">
            <v>SI SE REPORTA</v>
          </cell>
        </row>
        <row r="34">
          <cell r="D34" t="str">
            <v>NO APLICA</v>
          </cell>
          <cell r="F34" t="str">
            <v>NO SE REPORTA</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oja1"/>
      <sheetName val="Informe Ingresos"/>
      <sheetName val="PROTOCOLO INGRESOS"/>
      <sheetName val="Datos Generales"/>
      <sheetName val="Anexo 3 Matriz IMG"/>
      <sheetName val="1POMCAS"/>
      <sheetName val="2PORH"/>
      <sheetName val="3PSMV"/>
      <sheetName val="4UsoAguas"/>
      <sheetName val="5PUEAA"/>
      <sheetName val="6POMCASejec"/>
      <sheetName val="7Clima"/>
      <sheetName val="8Suelo"/>
      <sheetName val="9RUNAP"/>
      <sheetName val="10Paramos"/>
      <sheetName val="11Forest"/>
      <sheetName val="12PlanesAP"/>
      <sheetName val="13Amenaz"/>
      <sheetName val="14Invasor"/>
      <sheetName val="15Restaura"/>
      <sheetName val="16MIZC"/>
      <sheetName val="17PGIRS"/>
      <sheetName val="18Sector"/>
      <sheetName val="19GAU"/>
      <sheetName val="20Negoc"/>
      <sheetName val="21TiempoT"/>
      <sheetName val="22Autor"/>
      <sheetName val="23Sanc"/>
      <sheetName val="24POT"/>
      <sheetName val="25Redes"/>
      <sheetName val="26SIAC"/>
      <sheetName val="27Educa"/>
      <sheetName val="Observa"/>
      <sheetName val="Formulas"/>
    </sheetNames>
    <sheetDataSet>
      <sheetData sheetId="0"/>
      <sheetData sheetId="1"/>
      <sheetData sheetId="2"/>
      <sheetData sheetId="3">
        <row r="5">
          <cell r="C5"/>
        </row>
        <row r="6">
          <cell r="C6"/>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33">
          <cell r="D33" t="str">
            <v>SI APLICA</v>
          </cell>
          <cell r="F33" t="str">
            <v>SI SE REPORTA</v>
          </cell>
        </row>
        <row r="34">
          <cell r="D34" t="str">
            <v>NO APLICA</v>
          </cell>
          <cell r="F34" t="str">
            <v>NO SE REPORTA</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obosques@minambiente.gov.co" TargetMode="External"/><Relationship Id="rId1" Type="http://schemas.openxmlformats.org/officeDocument/2006/relationships/hyperlink" Target="http://www.minambiente.gov.co/" TargetMode="External"/><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www.iucnredlist.org/es/resources/conservation-actions-classification-schem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BC42F9-A54F-47D3-B41D-39AF62D4F85F}">
  <dimension ref="B2:D40"/>
  <sheetViews>
    <sheetView workbookViewId="0">
      <selection activeCell="D32" sqref="D32"/>
    </sheetView>
  </sheetViews>
  <sheetFormatPr baseColWidth="10" defaultColWidth="11.42578125" defaultRowHeight="12.75" x14ac:dyDescent="0.2"/>
  <cols>
    <col min="2" max="2" width="30.42578125" customWidth="1"/>
    <col min="3" max="3" width="3.28515625" customWidth="1"/>
    <col min="4" max="4" width="61.7109375" customWidth="1"/>
  </cols>
  <sheetData>
    <row r="2" spans="2:4" x14ac:dyDescent="0.2">
      <c r="B2" s="20" t="s">
        <v>0</v>
      </c>
      <c r="D2" s="22" t="s">
        <v>1</v>
      </c>
    </row>
    <row r="3" spans="2:4" x14ac:dyDescent="0.2">
      <c r="B3" s="20" t="s">
        <v>2</v>
      </c>
      <c r="D3" s="22" t="s">
        <v>3</v>
      </c>
    </row>
    <row r="4" spans="2:4" x14ac:dyDescent="0.2">
      <c r="B4" s="20" t="s">
        <v>4</v>
      </c>
      <c r="D4" s="22" t="s">
        <v>5</v>
      </c>
    </row>
    <row r="5" spans="2:4" x14ac:dyDescent="0.2">
      <c r="B5" s="20" t="s">
        <v>6</v>
      </c>
      <c r="D5" s="22" t="s">
        <v>7</v>
      </c>
    </row>
    <row r="6" spans="2:4" x14ac:dyDescent="0.2">
      <c r="B6" s="19" t="s">
        <v>8</v>
      </c>
      <c r="D6" s="22" t="s">
        <v>9</v>
      </c>
    </row>
    <row r="7" spans="2:4" x14ac:dyDescent="0.2">
      <c r="B7" s="19" t="s">
        <v>10</v>
      </c>
      <c r="D7" s="22" t="s">
        <v>11</v>
      </c>
    </row>
    <row r="8" spans="2:4" x14ac:dyDescent="0.2">
      <c r="B8" s="19" t="s">
        <v>12</v>
      </c>
      <c r="D8" s="22" t="s">
        <v>13</v>
      </c>
    </row>
    <row r="9" spans="2:4" x14ac:dyDescent="0.2">
      <c r="B9" s="19" t="s">
        <v>14</v>
      </c>
      <c r="D9" s="22" t="s">
        <v>15</v>
      </c>
    </row>
    <row r="10" spans="2:4" x14ac:dyDescent="0.2">
      <c r="D10" s="22" t="s">
        <v>16</v>
      </c>
    </row>
    <row r="11" spans="2:4" x14ac:dyDescent="0.2">
      <c r="B11" s="18" t="s">
        <v>17</v>
      </c>
      <c r="D11" s="22" t="s">
        <v>18</v>
      </c>
    </row>
    <row r="12" spans="2:4" x14ac:dyDescent="0.2">
      <c r="B12" s="18" t="s">
        <v>19</v>
      </c>
      <c r="D12" s="22" t="s">
        <v>20</v>
      </c>
    </row>
    <row r="13" spans="2:4" x14ac:dyDescent="0.2">
      <c r="B13" s="18" t="s">
        <v>21</v>
      </c>
      <c r="D13" s="22" t="s">
        <v>22</v>
      </c>
    </row>
    <row r="14" spans="2:4" x14ac:dyDescent="0.2">
      <c r="B14" s="18" t="s">
        <v>23</v>
      </c>
      <c r="D14" s="22" t="s">
        <v>24</v>
      </c>
    </row>
    <row r="15" spans="2:4" x14ac:dyDescent="0.2">
      <c r="B15" s="18" t="s">
        <v>25</v>
      </c>
      <c r="D15" s="22" t="s">
        <v>26</v>
      </c>
    </row>
    <row r="16" spans="2:4" x14ac:dyDescent="0.2">
      <c r="B16" s="18" t="s">
        <v>27</v>
      </c>
      <c r="D16" s="22" t="s">
        <v>28</v>
      </c>
    </row>
    <row r="17" spans="2:4" x14ac:dyDescent="0.2">
      <c r="B17" s="18" t="s">
        <v>29</v>
      </c>
      <c r="D17" s="22" t="s">
        <v>30</v>
      </c>
    </row>
    <row r="18" spans="2:4" x14ac:dyDescent="0.2">
      <c r="B18" s="18" t="s">
        <v>31</v>
      </c>
      <c r="D18" s="22" t="s">
        <v>32</v>
      </c>
    </row>
    <row r="19" spans="2:4" x14ac:dyDescent="0.2">
      <c r="B19" s="18" t="s">
        <v>33</v>
      </c>
      <c r="D19" s="22" t="s">
        <v>34</v>
      </c>
    </row>
    <row r="21" spans="2:4" x14ac:dyDescent="0.2">
      <c r="B21" s="21" t="s">
        <v>35</v>
      </c>
      <c r="D21" s="23" t="s">
        <v>36</v>
      </c>
    </row>
    <row r="22" spans="2:4" x14ac:dyDescent="0.2">
      <c r="B22" s="21" t="s">
        <v>37</v>
      </c>
      <c r="D22" s="23" t="s">
        <v>38</v>
      </c>
    </row>
    <row r="23" spans="2:4" x14ac:dyDescent="0.2">
      <c r="B23" s="21" t="s">
        <v>39</v>
      </c>
      <c r="D23" s="23" t="s">
        <v>40</v>
      </c>
    </row>
    <row r="24" spans="2:4" x14ac:dyDescent="0.2">
      <c r="B24" s="21" t="s">
        <v>41</v>
      </c>
      <c r="D24" s="23" t="s">
        <v>42</v>
      </c>
    </row>
    <row r="25" spans="2:4" x14ac:dyDescent="0.2">
      <c r="B25" s="21" t="s">
        <v>43</v>
      </c>
      <c r="D25" s="23" t="s">
        <v>44</v>
      </c>
    </row>
    <row r="26" spans="2:4" x14ac:dyDescent="0.2">
      <c r="B26" s="21" t="s">
        <v>45</v>
      </c>
      <c r="D26" s="23" t="s">
        <v>46</v>
      </c>
    </row>
    <row r="27" spans="2:4" x14ac:dyDescent="0.2">
      <c r="B27" s="21" t="s">
        <v>47</v>
      </c>
      <c r="D27" s="23" t="s">
        <v>48</v>
      </c>
    </row>
    <row r="28" spans="2:4" x14ac:dyDescent="0.2">
      <c r="B28" s="21" t="s">
        <v>49</v>
      </c>
    </row>
    <row r="29" spans="2:4" x14ac:dyDescent="0.2">
      <c r="B29" s="21" t="s">
        <v>50</v>
      </c>
      <c r="D29" s="20" t="s">
        <v>51</v>
      </c>
    </row>
    <row r="30" spans="2:4" x14ac:dyDescent="0.2">
      <c r="B30" s="21" t="s">
        <v>52</v>
      </c>
      <c r="D30" s="20" t="s">
        <v>53</v>
      </c>
    </row>
    <row r="31" spans="2:4" x14ac:dyDescent="0.2">
      <c r="B31" s="21" t="s">
        <v>54</v>
      </c>
      <c r="D31" s="20" t="s">
        <v>55</v>
      </c>
    </row>
    <row r="32" spans="2:4" x14ac:dyDescent="0.2">
      <c r="B32" s="21" t="s">
        <v>56</v>
      </c>
      <c r="D32" s="20" t="s">
        <v>57</v>
      </c>
    </row>
    <row r="33" spans="2:4" x14ac:dyDescent="0.2">
      <c r="B33" s="21" t="s">
        <v>58</v>
      </c>
      <c r="D33" s="20" t="s">
        <v>59</v>
      </c>
    </row>
    <row r="34" spans="2:4" x14ac:dyDescent="0.2">
      <c r="D34" s="20" t="s">
        <v>60</v>
      </c>
    </row>
    <row r="35" spans="2:4" x14ac:dyDescent="0.2">
      <c r="B35" s="21" t="s">
        <v>61</v>
      </c>
      <c r="D35" s="20" t="s">
        <v>58</v>
      </c>
    </row>
    <row r="36" spans="2:4" x14ac:dyDescent="0.2">
      <c r="B36" s="49" t="s">
        <v>62</v>
      </c>
    </row>
    <row r="37" spans="2:4" x14ac:dyDescent="0.2">
      <c r="B37" s="49" t="s">
        <v>63</v>
      </c>
      <c r="D37" s="50" t="s">
        <v>64</v>
      </c>
    </row>
    <row r="38" spans="2:4" x14ac:dyDescent="0.2">
      <c r="B38" s="49" t="s">
        <v>65</v>
      </c>
      <c r="D38" s="50" t="s">
        <v>66</v>
      </c>
    </row>
    <row r="39" spans="2:4" x14ac:dyDescent="0.2">
      <c r="B39" s="49" t="s">
        <v>67</v>
      </c>
      <c r="D39" s="50" t="s">
        <v>68</v>
      </c>
    </row>
    <row r="40" spans="2:4" x14ac:dyDescent="0.2">
      <c r="B40" s="49" t="s">
        <v>69</v>
      </c>
      <c r="D40" s="50" t="s">
        <v>69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987BC9-CA31-4A33-9AE1-0E5CF11CC8EF}">
  <dimension ref="B1:AV65"/>
  <sheetViews>
    <sheetView topLeftCell="A21" zoomScale="115" zoomScaleNormal="115" workbookViewId="0">
      <selection activeCell="D24" sqref="D24:Q24"/>
    </sheetView>
  </sheetViews>
  <sheetFormatPr baseColWidth="10" defaultColWidth="11.42578125" defaultRowHeight="12.75" x14ac:dyDescent="0.2"/>
  <cols>
    <col min="1" max="2" width="4.7109375" customWidth="1"/>
    <col min="3" max="3" width="18.5703125" customWidth="1"/>
    <col min="4" max="4" width="7.5703125" customWidth="1"/>
    <col min="5" max="5" width="8.5703125" customWidth="1"/>
    <col min="6" max="6" width="12.28515625" customWidth="1"/>
    <col min="7" max="7" width="4.7109375" style="3" customWidth="1"/>
    <col min="8" max="8" width="8.5703125" style="3" customWidth="1"/>
    <col min="9" max="9" width="12.28515625" style="3" customWidth="1"/>
    <col min="10" max="10" width="3.28515625" style="3" customWidth="1"/>
    <col min="11" max="11" width="8.5703125" style="3" customWidth="1"/>
    <col min="12" max="12" width="12.28515625" style="3" customWidth="1"/>
    <col min="13" max="13" width="3.42578125" style="3" customWidth="1"/>
    <col min="14" max="14" width="5.42578125" style="3" customWidth="1"/>
    <col min="15" max="15" width="12.28515625" style="3" customWidth="1"/>
    <col min="16" max="16" width="3.7109375" customWidth="1"/>
    <col min="17" max="17" width="6" customWidth="1"/>
    <col min="18" max="29" width="4.42578125" style="26" customWidth="1"/>
    <col min="30" max="48" width="11.5703125" style="26"/>
  </cols>
  <sheetData>
    <row r="1" spans="2:48" s="1" customFormat="1" ht="37.5" customHeight="1" x14ac:dyDescent="0.2">
      <c r="B1" s="286" t="s">
        <v>70</v>
      </c>
      <c r="C1" s="287"/>
      <c r="D1" s="290" t="s">
        <v>71</v>
      </c>
      <c r="E1" s="291"/>
      <c r="F1" s="291"/>
      <c r="G1" s="291"/>
      <c r="H1" s="291"/>
      <c r="I1" s="291"/>
      <c r="J1" s="291"/>
      <c r="K1" s="291"/>
      <c r="L1" s="291"/>
      <c r="M1" s="291"/>
      <c r="N1" s="292"/>
      <c r="O1" s="293"/>
      <c r="P1" s="294"/>
      <c r="Q1" s="295"/>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row>
    <row r="2" spans="2:48" s="1" customFormat="1" ht="17.25" customHeight="1" x14ac:dyDescent="0.2">
      <c r="B2" s="288"/>
      <c r="C2" s="289"/>
      <c r="D2" s="299" t="s">
        <v>72</v>
      </c>
      <c r="E2" s="300"/>
      <c r="F2" s="300"/>
      <c r="G2" s="300"/>
      <c r="H2" s="300"/>
      <c r="I2" s="300"/>
      <c r="J2" s="300"/>
      <c r="K2" s="300"/>
      <c r="L2" s="300"/>
      <c r="M2" s="300"/>
      <c r="N2" s="301"/>
      <c r="O2" s="296"/>
      <c r="P2" s="297"/>
      <c r="Q2" s="298"/>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row>
    <row r="3" spans="2:48" s="1" customFormat="1" ht="17.25" customHeight="1" x14ac:dyDescent="0.2">
      <c r="B3" s="302" t="s">
        <v>73</v>
      </c>
      <c r="C3" s="303"/>
      <c r="D3" s="302" t="s">
        <v>74</v>
      </c>
      <c r="E3" s="304"/>
      <c r="F3" s="304"/>
      <c r="G3" s="304"/>
      <c r="H3" s="304"/>
      <c r="I3" s="304"/>
      <c r="J3" s="304"/>
      <c r="K3" s="304"/>
      <c r="L3" s="304"/>
      <c r="M3" s="304"/>
      <c r="N3" s="303"/>
      <c r="O3" s="302" t="s">
        <v>75</v>
      </c>
      <c r="P3" s="304"/>
      <c r="Q3" s="303"/>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row>
    <row r="4" spans="2:48" s="2" customFormat="1" ht="4.5" customHeight="1" x14ac:dyDescent="0.2">
      <c r="B4" s="61"/>
      <c r="C4" s="62"/>
      <c r="D4" s="62"/>
      <c r="E4" s="62"/>
      <c r="F4" s="62"/>
      <c r="G4" s="62"/>
      <c r="H4" s="62"/>
      <c r="I4" s="62"/>
      <c r="J4" s="62"/>
      <c r="K4" s="62"/>
      <c r="L4" s="62"/>
      <c r="M4" s="62"/>
      <c r="N4" s="62"/>
      <c r="O4" s="62"/>
      <c r="P4" s="62"/>
      <c r="Q4" s="63"/>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row>
    <row r="5" spans="2:48" ht="24.75" customHeight="1" x14ac:dyDescent="0.2">
      <c r="B5" s="207" t="s">
        <v>76</v>
      </c>
      <c r="C5" s="208"/>
      <c r="D5" s="208"/>
      <c r="E5" s="208"/>
      <c r="F5" s="208"/>
      <c r="G5" s="208"/>
      <c r="H5" s="208"/>
      <c r="I5" s="208"/>
      <c r="J5" s="208"/>
      <c r="K5" s="208"/>
      <c r="L5" s="208"/>
      <c r="M5" s="208"/>
      <c r="N5" s="208"/>
      <c r="O5" s="208"/>
      <c r="P5" s="208"/>
      <c r="Q5" s="209"/>
    </row>
    <row r="6" spans="2:48" s="2" customFormat="1" ht="4.5" customHeight="1" x14ac:dyDescent="0.2">
      <c r="B6" s="64"/>
      <c r="C6" s="65"/>
      <c r="D6" s="65"/>
      <c r="E6" s="65"/>
      <c r="F6" s="65"/>
      <c r="G6" s="65"/>
      <c r="H6" s="65"/>
      <c r="I6" s="65"/>
      <c r="J6" s="65"/>
      <c r="K6" s="65"/>
      <c r="L6" s="65"/>
      <c r="M6" s="65"/>
      <c r="N6" s="65"/>
      <c r="O6" s="65"/>
      <c r="P6" s="65"/>
      <c r="Q6" s="66"/>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5"/>
      <c r="AS6" s="25"/>
      <c r="AT6" s="25"/>
      <c r="AU6" s="25"/>
      <c r="AV6" s="25"/>
    </row>
    <row r="7" spans="2:48" ht="5.0999999999999996" customHeight="1" x14ac:dyDescent="0.2">
      <c r="B7" s="244"/>
      <c r="C7" s="244"/>
      <c r="D7" s="244"/>
      <c r="E7" s="244"/>
      <c r="F7" s="244"/>
      <c r="G7" s="244"/>
      <c r="H7" s="244"/>
      <c r="I7" s="244"/>
      <c r="J7" s="244"/>
      <c r="K7" s="244"/>
      <c r="L7" s="244"/>
      <c r="M7" s="244"/>
      <c r="N7" s="244"/>
      <c r="O7" s="244"/>
      <c r="P7" s="244"/>
      <c r="Q7" s="244"/>
    </row>
    <row r="8" spans="2:48" ht="40.5" customHeight="1" x14ac:dyDescent="0.2">
      <c r="B8" s="196" t="s">
        <v>77</v>
      </c>
      <c r="C8" s="197"/>
      <c r="D8" s="198" t="s">
        <v>78</v>
      </c>
      <c r="E8" s="199"/>
      <c r="F8" s="199"/>
      <c r="G8" s="199"/>
      <c r="H8" s="199"/>
      <c r="I8" s="199"/>
      <c r="J8" s="199"/>
      <c r="K8" s="199"/>
      <c r="L8" s="199"/>
      <c r="M8" s="199"/>
      <c r="N8" s="199"/>
      <c r="O8" s="199"/>
      <c r="P8" s="199"/>
      <c r="Q8" s="200"/>
    </row>
    <row r="9" spans="2:48" ht="40.5" customHeight="1" x14ac:dyDescent="0.2">
      <c r="B9" s="196" t="s">
        <v>79</v>
      </c>
      <c r="C9" s="197"/>
      <c r="D9" s="198" t="s">
        <v>80</v>
      </c>
      <c r="E9" s="199"/>
      <c r="F9" s="199"/>
      <c r="G9" s="199"/>
      <c r="H9" s="199"/>
      <c r="I9" s="199"/>
      <c r="J9" s="199"/>
      <c r="K9" s="199"/>
      <c r="L9" s="199"/>
      <c r="M9" s="199"/>
      <c r="N9" s="199"/>
      <c r="O9" s="199"/>
      <c r="P9" s="199"/>
      <c r="Q9" s="200"/>
    </row>
    <row r="10" spans="2:48" ht="40.5" customHeight="1" x14ac:dyDescent="0.2">
      <c r="B10" s="196" t="s">
        <v>81</v>
      </c>
      <c r="C10" s="197"/>
      <c r="D10" s="198" t="s">
        <v>82</v>
      </c>
      <c r="E10" s="199"/>
      <c r="F10" s="199"/>
      <c r="G10" s="199"/>
      <c r="H10" s="199"/>
      <c r="I10" s="199"/>
      <c r="J10" s="199"/>
      <c r="K10" s="199"/>
      <c r="L10" s="199"/>
      <c r="M10" s="199"/>
      <c r="N10" s="199"/>
      <c r="O10" s="199"/>
      <c r="P10" s="199"/>
      <c r="Q10" s="200"/>
    </row>
    <row r="11" spans="2:48" ht="40.5" customHeight="1" x14ac:dyDescent="0.2">
      <c r="B11" s="196" t="s">
        <v>83</v>
      </c>
      <c r="C11" s="197"/>
      <c r="D11" s="198" t="s">
        <v>84</v>
      </c>
      <c r="E11" s="199"/>
      <c r="F11" s="199"/>
      <c r="G11" s="199"/>
      <c r="H11" s="199"/>
      <c r="I11" s="199"/>
      <c r="J11" s="199"/>
      <c r="K11" s="199"/>
      <c r="L11" s="199"/>
      <c r="M11" s="199"/>
      <c r="N11" s="199"/>
      <c r="O11" s="199"/>
      <c r="P11" s="199"/>
      <c r="Q11" s="200"/>
    </row>
    <row r="12" spans="2:48" ht="40.5" customHeight="1" x14ac:dyDescent="0.2">
      <c r="B12" s="196" t="s">
        <v>85</v>
      </c>
      <c r="C12" s="197"/>
      <c r="D12" s="198" t="s">
        <v>86</v>
      </c>
      <c r="E12" s="199"/>
      <c r="F12" s="199"/>
      <c r="G12" s="199"/>
      <c r="H12" s="199"/>
      <c r="I12" s="199"/>
      <c r="J12" s="199"/>
      <c r="K12" s="199"/>
      <c r="L12" s="199"/>
      <c r="M12" s="199"/>
      <c r="N12" s="199"/>
      <c r="O12" s="199"/>
      <c r="P12" s="199"/>
      <c r="Q12" s="200"/>
    </row>
    <row r="13" spans="2:48" s="2" customFormat="1" ht="4.5" customHeight="1" x14ac:dyDescent="0.2">
      <c r="B13" s="61"/>
      <c r="C13" s="62"/>
      <c r="D13" s="62"/>
      <c r="E13" s="62"/>
      <c r="F13" s="62"/>
      <c r="G13" s="62"/>
      <c r="H13" s="62"/>
      <c r="I13" s="62"/>
      <c r="J13" s="62"/>
      <c r="K13" s="62"/>
      <c r="L13" s="62"/>
      <c r="M13" s="62"/>
      <c r="N13" s="62"/>
      <c r="O13" s="62"/>
      <c r="P13" s="62"/>
      <c r="Q13" s="63"/>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row>
    <row r="14" spans="2:48" ht="24.75" customHeight="1" x14ac:dyDescent="0.2">
      <c r="B14" s="207" t="s">
        <v>87</v>
      </c>
      <c r="C14" s="208"/>
      <c r="D14" s="208"/>
      <c r="E14" s="208"/>
      <c r="F14" s="208"/>
      <c r="G14" s="208"/>
      <c r="H14" s="208"/>
      <c r="I14" s="208"/>
      <c r="J14" s="208"/>
      <c r="K14" s="208"/>
      <c r="L14" s="208"/>
      <c r="M14" s="208"/>
      <c r="N14" s="208"/>
      <c r="O14" s="208"/>
      <c r="P14" s="208"/>
      <c r="Q14" s="209"/>
    </row>
    <row r="15" spans="2:48" s="2" customFormat="1" ht="4.5" customHeight="1" x14ac:dyDescent="0.2">
      <c r="B15" s="64"/>
      <c r="C15" s="65"/>
      <c r="D15" s="65"/>
      <c r="E15" s="65"/>
      <c r="F15" s="65"/>
      <c r="G15" s="65"/>
      <c r="H15" s="65"/>
      <c r="I15" s="65"/>
      <c r="J15" s="65"/>
      <c r="K15" s="65"/>
      <c r="L15" s="65"/>
      <c r="M15" s="65"/>
      <c r="N15" s="65"/>
      <c r="O15" s="65"/>
      <c r="P15" s="65"/>
      <c r="Q15" s="66"/>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row>
    <row r="16" spans="2:48" ht="40.5" customHeight="1" x14ac:dyDescent="0.2">
      <c r="B16" s="196" t="s">
        <v>88</v>
      </c>
      <c r="C16" s="197"/>
      <c r="D16" s="277" t="s">
        <v>89</v>
      </c>
      <c r="E16" s="278"/>
      <c r="F16" s="278"/>
      <c r="G16" s="278"/>
      <c r="H16" s="278"/>
      <c r="I16" s="278"/>
      <c r="J16" s="278"/>
      <c r="K16" s="279"/>
      <c r="L16" s="270" t="s">
        <v>90</v>
      </c>
      <c r="M16" s="273"/>
      <c r="N16" s="274" t="s">
        <v>91</v>
      </c>
      <c r="O16" s="274"/>
      <c r="P16" s="274"/>
      <c r="Q16" s="275"/>
    </row>
    <row r="17" spans="2:48" ht="40.5" customHeight="1" x14ac:dyDescent="0.2">
      <c r="B17" s="196" t="s">
        <v>92</v>
      </c>
      <c r="C17" s="197"/>
      <c r="D17" s="193" t="s">
        <v>93</v>
      </c>
      <c r="E17" s="194"/>
      <c r="F17" s="194"/>
      <c r="G17" s="194"/>
      <c r="H17" s="194"/>
      <c r="I17" s="194"/>
      <c r="J17" s="194"/>
      <c r="K17" s="194"/>
      <c r="L17" s="194"/>
      <c r="M17" s="194"/>
      <c r="N17" s="194"/>
      <c r="O17" s="194"/>
      <c r="P17" s="194"/>
      <c r="Q17" s="195"/>
    </row>
    <row r="18" spans="2:48" ht="40.5" customHeight="1" x14ac:dyDescent="0.2">
      <c r="B18" s="196" t="s">
        <v>94</v>
      </c>
      <c r="C18" s="197"/>
      <c r="D18" s="193" t="s">
        <v>95</v>
      </c>
      <c r="E18" s="194"/>
      <c r="F18" s="194"/>
      <c r="G18" s="194"/>
      <c r="H18" s="194"/>
      <c r="I18" s="194"/>
      <c r="J18" s="194"/>
      <c r="K18" s="194"/>
      <c r="L18" s="194"/>
      <c r="M18" s="194"/>
      <c r="N18" s="194"/>
      <c r="O18" s="194"/>
      <c r="P18" s="194"/>
      <c r="Q18" s="195"/>
    </row>
    <row r="19" spans="2:48" ht="182.25" customHeight="1" x14ac:dyDescent="0.2">
      <c r="B19" s="196" t="s">
        <v>96</v>
      </c>
      <c r="C19" s="197"/>
      <c r="D19" s="284" t="s">
        <v>97</v>
      </c>
      <c r="E19" s="285"/>
      <c r="F19" s="285"/>
      <c r="G19" s="276" t="s">
        <v>98</v>
      </c>
      <c r="H19" s="276"/>
      <c r="I19" s="282" t="s">
        <v>99</v>
      </c>
      <c r="J19" s="282"/>
      <c r="K19" s="282"/>
      <c r="L19" s="276" t="s">
        <v>100</v>
      </c>
      <c r="M19" s="276"/>
      <c r="N19" s="276"/>
      <c r="O19" s="282" t="s">
        <v>101</v>
      </c>
      <c r="P19" s="282"/>
      <c r="Q19" s="283"/>
      <c r="AT19"/>
      <c r="AU19"/>
      <c r="AV19"/>
    </row>
    <row r="20" spans="2:48" ht="40.5" customHeight="1" x14ac:dyDescent="0.2">
      <c r="B20" s="196" t="s">
        <v>102</v>
      </c>
      <c r="C20" s="197"/>
      <c r="D20" s="267" t="s">
        <v>103</v>
      </c>
      <c r="E20" s="268"/>
      <c r="F20" s="268"/>
      <c r="G20" s="268"/>
      <c r="H20" s="268"/>
      <c r="I20" s="269"/>
      <c r="J20" s="280" t="s">
        <v>104</v>
      </c>
      <c r="K20" s="281"/>
      <c r="L20" s="281"/>
      <c r="M20" s="268" t="s">
        <v>105</v>
      </c>
      <c r="N20" s="268"/>
      <c r="O20" s="268"/>
      <c r="P20" s="268"/>
      <c r="Q20" s="269"/>
    </row>
    <row r="21" spans="2:48" ht="40.5" customHeight="1" x14ac:dyDescent="0.2">
      <c r="B21" s="196" t="s">
        <v>106</v>
      </c>
      <c r="C21" s="197"/>
      <c r="D21" s="193" t="s">
        <v>107</v>
      </c>
      <c r="E21" s="194"/>
      <c r="F21" s="194"/>
      <c r="G21" s="194"/>
      <c r="H21" s="194"/>
      <c r="I21" s="194"/>
      <c r="J21" s="194"/>
      <c r="K21" s="195"/>
      <c r="L21" s="255" t="s">
        <v>108</v>
      </c>
      <c r="M21" s="276"/>
      <c r="N21" s="276"/>
      <c r="O21" s="248" t="s">
        <v>109</v>
      </c>
      <c r="P21" s="248"/>
      <c r="Q21" s="249"/>
    </row>
    <row r="22" spans="2:48" ht="44.25" customHeight="1" x14ac:dyDescent="0.2">
      <c r="B22" s="196" t="s">
        <v>110</v>
      </c>
      <c r="C22" s="197"/>
      <c r="D22" s="193" t="s">
        <v>111</v>
      </c>
      <c r="E22" s="194"/>
      <c r="F22" s="194"/>
      <c r="G22" s="194"/>
      <c r="H22" s="194"/>
      <c r="I22" s="194"/>
      <c r="J22" s="194"/>
      <c r="K22" s="194"/>
      <c r="L22" s="194"/>
      <c r="M22" s="194"/>
      <c r="N22" s="194"/>
      <c r="O22" s="194"/>
      <c r="P22" s="194"/>
      <c r="Q22" s="195"/>
    </row>
    <row r="23" spans="2:48" ht="40.5" customHeight="1" x14ac:dyDescent="0.2">
      <c r="B23" s="196" t="s">
        <v>112</v>
      </c>
      <c r="C23" s="197"/>
      <c r="D23" s="198" t="s">
        <v>113</v>
      </c>
      <c r="E23" s="199"/>
      <c r="F23" s="199"/>
      <c r="G23" s="200"/>
      <c r="H23" s="270" t="s">
        <v>114</v>
      </c>
      <c r="I23" s="273"/>
      <c r="J23" s="199" t="s">
        <v>115</v>
      </c>
      <c r="K23" s="199"/>
      <c r="L23" s="200"/>
      <c r="M23" s="255" t="s">
        <v>116</v>
      </c>
      <c r="N23" s="276"/>
      <c r="O23" s="248" t="s">
        <v>117</v>
      </c>
      <c r="P23" s="248"/>
      <c r="Q23" s="249"/>
    </row>
    <row r="24" spans="2:48" ht="68.650000000000006" customHeight="1" x14ac:dyDescent="0.2">
      <c r="B24" s="196" t="s">
        <v>118</v>
      </c>
      <c r="C24" s="197"/>
      <c r="D24" s="198" t="s">
        <v>119</v>
      </c>
      <c r="E24" s="199"/>
      <c r="F24" s="199"/>
      <c r="G24" s="199"/>
      <c r="H24" s="199"/>
      <c r="I24" s="199"/>
      <c r="J24" s="199"/>
      <c r="K24" s="199"/>
      <c r="L24" s="199"/>
      <c r="M24" s="199"/>
      <c r="N24" s="199"/>
      <c r="O24" s="199"/>
      <c r="P24" s="199"/>
      <c r="Q24" s="200"/>
    </row>
    <row r="25" spans="2:48" ht="40.5" customHeight="1" x14ac:dyDescent="0.2">
      <c r="B25" s="196" t="s">
        <v>120</v>
      </c>
      <c r="C25" s="197"/>
      <c r="D25" s="198" t="s">
        <v>121</v>
      </c>
      <c r="E25" s="199"/>
      <c r="F25" s="199"/>
      <c r="G25" s="199"/>
      <c r="H25" s="199"/>
      <c r="I25" s="199"/>
      <c r="J25" s="199"/>
      <c r="K25" s="199"/>
      <c r="L25" s="199"/>
      <c r="M25" s="199"/>
      <c r="N25" s="199"/>
      <c r="O25" s="199"/>
      <c r="P25" s="199"/>
      <c r="Q25" s="200"/>
    </row>
    <row r="26" spans="2:48" ht="20.25" customHeight="1" x14ac:dyDescent="0.2">
      <c r="B26" s="213" t="s">
        <v>122</v>
      </c>
      <c r="C26" s="230"/>
      <c r="D26" s="234" t="s">
        <v>123</v>
      </c>
      <c r="E26" s="235"/>
      <c r="F26" s="235"/>
      <c r="G26" s="238" t="s">
        <v>124</v>
      </c>
      <c r="H26" s="239"/>
      <c r="I26" s="57" t="s">
        <v>125</v>
      </c>
      <c r="J26" s="255" t="s">
        <v>126</v>
      </c>
      <c r="K26" s="256"/>
      <c r="L26" s="257" t="s">
        <v>127</v>
      </c>
      <c r="M26" s="239"/>
      <c r="N26" s="259" t="s">
        <v>128</v>
      </c>
      <c r="O26" s="260"/>
      <c r="P26" s="260"/>
      <c r="Q26" s="261"/>
    </row>
    <row r="27" spans="2:48" ht="21.75" customHeight="1" x14ac:dyDescent="0.2">
      <c r="B27" s="232"/>
      <c r="C27" s="233"/>
      <c r="D27" s="236"/>
      <c r="E27" s="237"/>
      <c r="F27" s="237"/>
      <c r="G27" s="240"/>
      <c r="H27" s="241"/>
      <c r="I27" s="9"/>
      <c r="J27" s="265"/>
      <c r="K27" s="266"/>
      <c r="L27" s="258"/>
      <c r="M27" s="241"/>
      <c r="N27" s="262"/>
      <c r="O27" s="263"/>
      <c r="P27" s="263"/>
      <c r="Q27" s="264"/>
    </row>
    <row r="28" spans="2:48" ht="33.75" customHeight="1" x14ac:dyDescent="0.2">
      <c r="B28" s="196" t="s">
        <v>129</v>
      </c>
      <c r="C28" s="197"/>
      <c r="D28" s="198" t="s">
        <v>130</v>
      </c>
      <c r="E28" s="199"/>
      <c r="F28" s="199"/>
      <c r="G28" s="199"/>
      <c r="H28" s="199"/>
      <c r="I28" s="199"/>
      <c r="J28" s="199"/>
      <c r="K28" s="199"/>
      <c r="L28" s="199"/>
      <c r="M28" s="199"/>
      <c r="N28" s="199"/>
      <c r="O28" s="199"/>
      <c r="P28" s="199"/>
      <c r="Q28" s="200"/>
    </row>
    <row r="29" spans="2:48" ht="40.5" customHeight="1" x14ac:dyDescent="0.2">
      <c r="B29" s="196" t="s">
        <v>131</v>
      </c>
      <c r="C29" s="197"/>
      <c r="D29" s="267" t="s">
        <v>132</v>
      </c>
      <c r="E29" s="268"/>
      <c r="F29" s="268"/>
      <c r="G29" s="268"/>
      <c r="H29" s="268"/>
      <c r="I29" s="268"/>
      <c r="J29" s="268"/>
      <c r="K29" s="268"/>
      <c r="L29" s="268"/>
      <c r="M29" s="268"/>
      <c r="N29" s="268"/>
      <c r="O29" s="268"/>
      <c r="P29" s="268"/>
      <c r="Q29" s="269"/>
    </row>
    <row r="30" spans="2:48" ht="40.5" customHeight="1" x14ac:dyDescent="0.2">
      <c r="B30" s="196" t="s">
        <v>133</v>
      </c>
      <c r="C30" s="197"/>
      <c r="D30" s="267" t="s">
        <v>134</v>
      </c>
      <c r="E30" s="268"/>
      <c r="F30" s="268"/>
      <c r="G30" s="268"/>
      <c r="H30" s="268"/>
      <c r="I30" s="268"/>
      <c r="J30" s="268"/>
      <c r="K30" s="269"/>
      <c r="L30" s="270" t="s">
        <v>135</v>
      </c>
      <c r="M30" s="271"/>
      <c r="N30" s="272" t="s">
        <v>136</v>
      </c>
      <c r="O30" s="248"/>
      <c r="P30" s="248"/>
      <c r="Q30" s="249"/>
    </row>
    <row r="31" spans="2:48" ht="71.650000000000006" customHeight="1" x14ac:dyDescent="0.2">
      <c r="B31" s="196" t="s">
        <v>137</v>
      </c>
      <c r="C31" s="197"/>
      <c r="D31" s="198" t="s">
        <v>138</v>
      </c>
      <c r="E31" s="199"/>
      <c r="F31" s="199"/>
      <c r="G31" s="199"/>
      <c r="H31" s="199"/>
      <c r="I31" s="199"/>
      <c r="J31" s="199"/>
      <c r="K31" s="199"/>
      <c r="L31" s="199"/>
      <c r="M31" s="199"/>
      <c r="N31" s="199"/>
      <c r="O31" s="199"/>
      <c r="P31" s="199"/>
      <c r="Q31" s="200"/>
    </row>
    <row r="32" spans="2:48" ht="40.5" customHeight="1" x14ac:dyDescent="0.2">
      <c r="B32" s="196" t="s">
        <v>139</v>
      </c>
      <c r="C32" s="197"/>
      <c r="D32" s="198" t="s">
        <v>140</v>
      </c>
      <c r="E32" s="199"/>
      <c r="F32" s="199"/>
      <c r="G32" s="199"/>
      <c r="H32" s="199"/>
      <c r="I32" s="199"/>
      <c r="J32" s="199"/>
      <c r="K32" s="199"/>
      <c r="L32" s="199"/>
      <c r="M32" s="199"/>
      <c r="N32" s="199"/>
      <c r="O32" s="199"/>
      <c r="P32" s="199"/>
      <c r="Q32" s="200"/>
    </row>
    <row r="33" spans="2:48" ht="40.5" customHeight="1" x14ac:dyDescent="0.2">
      <c r="B33" s="196" t="s">
        <v>141</v>
      </c>
      <c r="C33" s="197"/>
      <c r="D33" s="198" t="s">
        <v>142</v>
      </c>
      <c r="E33" s="199"/>
      <c r="F33" s="199"/>
      <c r="G33" s="199"/>
      <c r="H33" s="199"/>
      <c r="I33" s="199"/>
      <c r="J33" s="199"/>
      <c r="K33" s="199"/>
      <c r="L33" s="199"/>
      <c r="M33" s="199"/>
      <c r="N33" s="199"/>
      <c r="O33" s="199"/>
      <c r="P33" s="199"/>
      <c r="Q33" s="200"/>
    </row>
    <row r="34" spans="2:48" ht="40.5" customHeight="1" x14ac:dyDescent="0.2">
      <c r="B34" s="196" t="s">
        <v>143</v>
      </c>
      <c r="C34" s="197"/>
      <c r="D34" s="198" t="s">
        <v>144</v>
      </c>
      <c r="E34" s="199"/>
      <c r="F34" s="199"/>
      <c r="G34" s="199"/>
      <c r="H34" s="199"/>
      <c r="I34" s="199"/>
      <c r="J34" s="199"/>
      <c r="K34" s="199"/>
      <c r="L34" s="199"/>
      <c r="M34" s="199"/>
      <c r="N34" s="199"/>
      <c r="O34" s="199"/>
      <c r="P34" s="199"/>
      <c r="Q34" s="200"/>
    </row>
    <row r="35" spans="2:48" s="2" customFormat="1" ht="4.5" customHeight="1" x14ac:dyDescent="0.2">
      <c r="B35" s="67"/>
      <c r="C35" s="68"/>
      <c r="D35" s="68"/>
      <c r="E35" s="68"/>
      <c r="F35" s="68"/>
      <c r="G35" s="68"/>
      <c r="H35" s="68"/>
      <c r="I35" s="68"/>
      <c r="J35" s="68"/>
      <c r="K35" s="68"/>
      <c r="L35" s="68"/>
      <c r="M35" s="68"/>
      <c r="N35" s="68"/>
      <c r="O35" s="68"/>
      <c r="P35" s="68"/>
      <c r="Q35" s="69"/>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row>
    <row r="36" spans="2:48" ht="24.75" customHeight="1" x14ac:dyDescent="0.2">
      <c r="B36" s="207" t="s">
        <v>145</v>
      </c>
      <c r="C36" s="208"/>
      <c r="D36" s="208"/>
      <c r="E36" s="208"/>
      <c r="F36" s="208"/>
      <c r="G36" s="208"/>
      <c r="H36" s="208"/>
      <c r="I36" s="208"/>
      <c r="J36" s="208"/>
      <c r="K36" s="208"/>
      <c r="L36" s="208"/>
      <c r="M36" s="208"/>
      <c r="N36" s="208"/>
      <c r="O36" s="208"/>
      <c r="P36" s="208"/>
      <c r="Q36" s="209"/>
    </row>
    <row r="37" spans="2:48" s="2" customFormat="1" ht="4.5" customHeight="1" x14ac:dyDescent="0.2">
      <c r="B37" s="64"/>
      <c r="C37" s="65"/>
      <c r="D37" s="65"/>
      <c r="E37" s="65"/>
      <c r="F37" s="65"/>
      <c r="G37" s="65"/>
      <c r="H37" s="65"/>
      <c r="I37" s="65"/>
      <c r="J37" s="65"/>
      <c r="K37" s="65"/>
      <c r="L37" s="65"/>
      <c r="M37" s="65"/>
      <c r="N37" s="65"/>
      <c r="O37" s="65"/>
      <c r="P37" s="65"/>
      <c r="Q37" s="66"/>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row>
    <row r="38" spans="2:48" ht="40.5" customHeight="1" x14ac:dyDescent="0.2">
      <c r="B38" s="196" t="s">
        <v>146</v>
      </c>
      <c r="C38" s="197"/>
      <c r="D38" s="227" t="s">
        <v>147</v>
      </c>
      <c r="E38" s="228"/>
      <c r="F38" s="228"/>
      <c r="G38" s="228"/>
      <c r="H38" s="228"/>
      <c r="I38" s="228"/>
      <c r="J38" s="228"/>
      <c r="K38" s="228"/>
      <c r="L38" s="228"/>
      <c r="M38" s="228"/>
      <c r="N38" s="228"/>
      <c r="O38" s="228"/>
      <c r="P38" s="228"/>
      <c r="Q38" s="229"/>
    </row>
    <row r="39" spans="2:48" ht="6.75" customHeight="1" x14ac:dyDescent="0.2">
      <c r="B39" s="213" t="s">
        <v>148</v>
      </c>
      <c r="C39" s="230"/>
      <c r="D39" s="10"/>
      <c r="E39" s="11"/>
      <c r="F39" s="11"/>
      <c r="G39" s="11"/>
      <c r="H39" s="11"/>
      <c r="I39" s="11"/>
      <c r="J39" s="11"/>
      <c r="K39" s="11"/>
      <c r="L39" s="11"/>
      <c r="M39" s="11"/>
      <c r="N39" s="11"/>
      <c r="O39" s="11"/>
      <c r="P39" s="27"/>
      <c r="Q39" s="28"/>
    </row>
    <row r="40" spans="2:48" ht="17.25" customHeight="1" x14ac:dyDescent="0.2">
      <c r="B40" s="215"/>
      <c r="C40" s="231"/>
      <c r="D40" s="13"/>
      <c r="E40" s="17" t="s">
        <v>149</v>
      </c>
      <c r="F40" s="17" t="s">
        <v>150</v>
      </c>
      <c r="G40" s="6"/>
      <c r="H40" s="17" t="s">
        <v>126</v>
      </c>
      <c r="I40" s="17" t="s">
        <v>150</v>
      </c>
      <c r="J40" s="6"/>
      <c r="K40" s="17" t="s">
        <v>126</v>
      </c>
      <c r="L40" s="17" t="s">
        <v>150</v>
      </c>
      <c r="M40" s="6"/>
      <c r="N40" s="17" t="s">
        <v>126</v>
      </c>
      <c r="O40" s="17" t="s">
        <v>150</v>
      </c>
      <c r="P40" s="29"/>
      <c r="Q40" s="30"/>
    </row>
    <row r="41" spans="2:48" ht="17.25" customHeight="1" x14ac:dyDescent="0.2">
      <c r="B41" s="215"/>
      <c r="C41" s="231"/>
      <c r="D41" s="13"/>
      <c r="E41" s="17">
        <v>2000</v>
      </c>
      <c r="F41" s="17"/>
      <c r="G41" s="6"/>
      <c r="H41" s="17">
        <v>2008</v>
      </c>
      <c r="I41" s="17"/>
      <c r="J41" s="6"/>
      <c r="K41" s="17">
        <v>2016</v>
      </c>
      <c r="L41" s="17"/>
      <c r="M41" s="6"/>
      <c r="N41" s="17">
        <v>2024</v>
      </c>
      <c r="O41" s="17"/>
      <c r="P41" s="29"/>
      <c r="Q41" s="30"/>
    </row>
    <row r="42" spans="2:48" ht="17.25" customHeight="1" x14ac:dyDescent="0.2">
      <c r="B42" s="215"/>
      <c r="C42" s="231"/>
      <c r="D42" s="13"/>
      <c r="E42" s="17">
        <v>2001</v>
      </c>
      <c r="F42" s="17"/>
      <c r="G42" s="6"/>
      <c r="H42" s="17">
        <v>2009</v>
      </c>
      <c r="I42" s="17"/>
      <c r="J42" s="6"/>
      <c r="K42" s="17">
        <v>2017</v>
      </c>
      <c r="L42" s="17"/>
      <c r="M42" s="6"/>
      <c r="N42" s="17">
        <v>2025</v>
      </c>
      <c r="O42" s="17"/>
      <c r="P42" s="29"/>
      <c r="Q42" s="30"/>
    </row>
    <row r="43" spans="2:48" ht="17.25" customHeight="1" x14ac:dyDescent="0.2">
      <c r="B43" s="215"/>
      <c r="C43" s="231"/>
      <c r="D43" s="13"/>
      <c r="E43" s="17">
        <v>2002</v>
      </c>
      <c r="F43" s="17"/>
      <c r="G43" s="6"/>
      <c r="H43" s="17">
        <v>2010</v>
      </c>
      <c r="I43" s="17"/>
      <c r="J43" s="6"/>
      <c r="K43" s="17">
        <v>2018</v>
      </c>
      <c r="L43" s="17"/>
      <c r="M43" s="6"/>
      <c r="N43" s="17">
        <v>2026</v>
      </c>
      <c r="O43" s="17"/>
      <c r="P43" s="29"/>
      <c r="Q43" s="30"/>
    </row>
    <row r="44" spans="2:48" ht="17.25" customHeight="1" x14ac:dyDescent="0.2">
      <c r="B44" s="215"/>
      <c r="C44" s="231"/>
      <c r="D44" s="13"/>
      <c r="E44" s="17">
        <v>2003</v>
      </c>
      <c r="F44" s="17"/>
      <c r="G44" s="6"/>
      <c r="H44" s="17">
        <v>2011</v>
      </c>
      <c r="I44" s="17"/>
      <c r="J44" s="6"/>
      <c r="K44" s="17">
        <v>2019</v>
      </c>
      <c r="L44" s="17"/>
      <c r="M44" s="6"/>
      <c r="N44" s="17">
        <v>2027</v>
      </c>
      <c r="O44" s="17"/>
      <c r="P44" s="29"/>
      <c r="Q44" s="30"/>
    </row>
    <row r="45" spans="2:48" ht="17.25" customHeight="1" x14ac:dyDescent="0.2">
      <c r="B45" s="215"/>
      <c r="C45" s="231"/>
      <c r="D45" s="13"/>
      <c r="E45" s="17">
        <v>2004</v>
      </c>
      <c r="F45" s="17"/>
      <c r="G45" s="6"/>
      <c r="H45" s="17">
        <v>2012</v>
      </c>
      <c r="I45" s="17"/>
      <c r="J45" s="6"/>
      <c r="K45" s="17">
        <v>2020</v>
      </c>
      <c r="L45" s="17"/>
      <c r="M45" s="6"/>
      <c r="N45" s="17">
        <v>2028</v>
      </c>
      <c r="O45" s="17"/>
      <c r="P45" s="29"/>
      <c r="Q45" s="30"/>
    </row>
    <row r="46" spans="2:48" ht="17.25" customHeight="1" x14ac:dyDescent="0.2">
      <c r="B46" s="215"/>
      <c r="C46" s="231"/>
      <c r="D46" s="13"/>
      <c r="E46" s="17">
        <v>2005</v>
      </c>
      <c r="F46" s="17"/>
      <c r="G46" s="6"/>
      <c r="H46" s="17">
        <v>2013</v>
      </c>
      <c r="I46" s="17"/>
      <c r="J46" s="6"/>
      <c r="K46" s="17">
        <v>2021</v>
      </c>
      <c r="L46" s="17"/>
      <c r="M46" s="6"/>
      <c r="N46" s="17">
        <v>2029</v>
      </c>
      <c r="O46" s="17"/>
      <c r="P46" s="29"/>
      <c r="Q46" s="30"/>
    </row>
    <row r="47" spans="2:48" ht="17.25" customHeight="1" x14ac:dyDescent="0.2">
      <c r="B47" s="215"/>
      <c r="C47" s="231"/>
      <c r="D47" s="13"/>
      <c r="E47" s="17">
        <v>2006</v>
      </c>
      <c r="F47" s="17"/>
      <c r="G47" s="6"/>
      <c r="H47" s="17">
        <v>2014</v>
      </c>
      <c r="I47" s="17"/>
      <c r="J47" s="6"/>
      <c r="K47" s="17">
        <v>2022</v>
      </c>
      <c r="L47" s="17"/>
      <c r="M47" s="6"/>
      <c r="N47" s="17">
        <v>2030</v>
      </c>
      <c r="O47" s="17"/>
      <c r="P47" s="29"/>
      <c r="Q47" s="30"/>
    </row>
    <row r="48" spans="2:48" ht="17.25" customHeight="1" x14ac:dyDescent="0.2">
      <c r="B48" s="215"/>
      <c r="C48" s="231"/>
      <c r="D48" s="13"/>
      <c r="E48" s="17">
        <v>2007</v>
      </c>
      <c r="F48" s="17"/>
      <c r="G48" s="6"/>
      <c r="H48" s="17">
        <v>2015</v>
      </c>
      <c r="I48" s="17"/>
      <c r="J48" s="6"/>
      <c r="K48" s="17">
        <v>2023</v>
      </c>
      <c r="L48" s="17"/>
      <c r="M48" s="6"/>
      <c r="N48" s="17">
        <v>2031</v>
      </c>
      <c r="O48" s="17"/>
      <c r="P48" s="29"/>
      <c r="Q48" s="30"/>
    </row>
    <row r="49" spans="2:48" ht="6.75" customHeight="1" x14ac:dyDescent="0.2">
      <c r="B49" s="232"/>
      <c r="C49" s="233"/>
      <c r="D49" s="15"/>
      <c r="E49" s="4"/>
      <c r="F49" s="7"/>
      <c r="G49" s="7"/>
      <c r="H49" s="7"/>
      <c r="I49" s="7"/>
      <c r="J49" s="7"/>
      <c r="K49" s="7"/>
      <c r="L49" s="8"/>
      <c r="M49" s="8"/>
      <c r="N49" s="7"/>
      <c r="O49" s="7"/>
      <c r="P49" s="31"/>
      <c r="Q49" s="32"/>
    </row>
    <row r="50" spans="2:48" ht="36" customHeight="1" x14ac:dyDescent="0.2">
      <c r="B50" s="196" t="s">
        <v>151</v>
      </c>
      <c r="C50" s="197"/>
      <c r="D50" s="198" t="s">
        <v>152</v>
      </c>
      <c r="E50" s="199"/>
      <c r="F50" s="199"/>
      <c r="G50" s="199"/>
      <c r="H50" s="199"/>
      <c r="I50" s="199"/>
      <c r="J50" s="199"/>
      <c r="K50" s="199"/>
      <c r="L50" s="199"/>
      <c r="M50" s="199"/>
      <c r="N50" s="199"/>
      <c r="O50" s="199"/>
      <c r="P50" s="199"/>
      <c r="Q50" s="200"/>
    </row>
    <row r="51" spans="2:48" ht="36" customHeight="1" x14ac:dyDescent="0.2">
      <c r="B51" s="196" t="s">
        <v>153</v>
      </c>
      <c r="C51" s="197"/>
      <c r="D51" s="198" t="s">
        <v>154</v>
      </c>
      <c r="E51" s="199"/>
      <c r="F51" s="199"/>
      <c r="G51" s="199"/>
      <c r="H51" s="199"/>
      <c r="I51" s="199"/>
      <c r="J51" s="199"/>
      <c r="K51" s="199"/>
      <c r="L51" s="199"/>
      <c r="M51" s="199"/>
      <c r="N51" s="199"/>
      <c r="O51" s="199"/>
      <c r="P51" s="199"/>
      <c r="Q51" s="200"/>
    </row>
    <row r="52" spans="2:48" s="2" customFormat="1" ht="4.5" customHeight="1" x14ac:dyDescent="0.2">
      <c r="B52" s="67"/>
      <c r="C52" s="68"/>
      <c r="D52" s="68"/>
      <c r="E52" s="68"/>
      <c r="F52" s="68"/>
      <c r="G52" s="68"/>
      <c r="H52" s="68"/>
      <c r="I52" s="68"/>
      <c r="J52" s="68"/>
      <c r="K52" s="68"/>
      <c r="L52" s="68"/>
      <c r="M52" s="68"/>
      <c r="N52" s="68"/>
      <c r="O52" s="68"/>
      <c r="P52" s="68"/>
      <c r="Q52" s="69"/>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row>
    <row r="53" spans="2:48" ht="24.75" customHeight="1" x14ac:dyDescent="0.2">
      <c r="B53" s="207" t="s">
        <v>155</v>
      </c>
      <c r="C53" s="208"/>
      <c r="D53" s="208"/>
      <c r="E53" s="208"/>
      <c r="F53" s="208"/>
      <c r="G53" s="208"/>
      <c r="H53" s="208"/>
      <c r="I53" s="208"/>
      <c r="J53" s="208"/>
      <c r="K53" s="208"/>
      <c r="L53" s="208"/>
      <c r="M53" s="208"/>
      <c r="N53" s="208"/>
      <c r="O53" s="208"/>
      <c r="P53" s="208"/>
      <c r="Q53" s="209"/>
    </row>
    <row r="54" spans="2:48" s="2" customFormat="1" ht="4.5" customHeight="1" x14ac:dyDescent="0.2">
      <c r="B54" s="64"/>
      <c r="C54" s="65"/>
      <c r="D54" s="65"/>
      <c r="E54" s="65"/>
      <c r="F54" s="65"/>
      <c r="G54" s="65"/>
      <c r="H54" s="65"/>
      <c r="I54" s="65"/>
      <c r="J54" s="65"/>
      <c r="K54" s="65"/>
      <c r="L54" s="65"/>
      <c r="M54" s="65"/>
      <c r="N54" s="65"/>
      <c r="O54" s="65"/>
      <c r="P54" s="65"/>
      <c r="Q54" s="66"/>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row>
    <row r="55" spans="2:48" ht="58.5" customHeight="1" x14ac:dyDescent="0.2">
      <c r="B55" s="210" t="s">
        <v>156</v>
      </c>
      <c r="C55" s="211"/>
      <c r="D55" s="211"/>
      <c r="E55" s="211"/>
      <c r="F55" s="211"/>
      <c r="G55" s="211"/>
      <c r="H55" s="211"/>
      <c r="I55" s="211"/>
      <c r="J55" s="211"/>
      <c r="K55" s="211"/>
      <c r="L55" s="211"/>
      <c r="M55" s="211"/>
      <c r="N55" s="211"/>
      <c r="O55" s="211"/>
      <c r="P55" s="211"/>
      <c r="Q55" s="212"/>
    </row>
    <row r="56" spans="2:48" s="2" customFormat="1" ht="4.5" customHeight="1" x14ac:dyDescent="0.2">
      <c r="B56" s="67"/>
      <c r="C56" s="68"/>
      <c r="D56" s="68"/>
      <c r="E56" s="68"/>
      <c r="F56" s="68"/>
      <c r="G56" s="68"/>
      <c r="H56" s="68"/>
      <c r="I56" s="68"/>
      <c r="J56" s="68"/>
      <c r="K56" s="68"/>
      <c r="L56" s="68"/>
      <c r="M56" s="68"/>
      <c r="N56" s="68"/>
      <c r="O56" s="68"/>
      <c r="P56" s="68"/>
      <c r="Q56" s="69"/>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row>
    <row r="57" spans="2:48" ht="24.75" customHeight="1" x14ac:dyDescent="0.2">
      <c r="B57" s="207" t="s">
        <v>157</v>
      </c>
      <c r="C57" s="208"/>
      <c r="D57" s="208"/>
      <c r="E57" s="208"/>
      <c r="F57" s="208"/>
      <c r="G57" s="208"/>
      <c r="H57" s="208"/>
      <c r="I57" s="208"/>
      <c r="J57" s="208"/>
      <c r="K57" s="208"/>
      <c r="L57" s="208"/>
      <c r="M57" s="208"/>
      <c r="N57" s="208"/>
      <c r="O57" s="208"/>
      <c r="P57" s="208"/>
      <c r="Q57" s="209"/>
    </row>
    <row r="58" spans="2:48" s="2" customFormat="1" ht="4.5" customHeight="1" x14ac:dyDescent="0.2">
      <c r="B58" s="64"/>
      <c r="C58" s="65"/>
      <c r="D58" s="65"/>
      <c r="E58" s="65"/>
      <c r="F58" s="65"/>
      <c r="G58" s="65"/>
      <c r="H58" s="65"/>
      <c r="I58" s="65"/>
      <c r="J58" s="65"/>
      <c r="K58" s="65"/>
      <c r="L58" s="65"/>
      <c r="M58" s="65"/>
      <c r="N58" s="65"/>
      <c r="O58" s="65"/>
      <c r="P58" s="65"/>
      <c r="Q58" s="66"/>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row>
    <row r="59" spans="2:48" ht="27" customHeight="1" x14ac:dyDescent="0.2">
      <c r="B59" s="213" t="s">
        <v>158</v>
      </c>
      <c r="C59" s="214"/>
      <c r="D59" s="219" t="s">
        <v>159</v>
      </c>
      <c r="E59" s="220"/>
      <c r="F59" s="221"/>
      <c r="G59" s="222"/>
      <c r="H59" s="222"/>
      <c r="I59" s="222"/>
      <c r="J59" s="223"/>
      <c r="K59" s="219" t="s">
        <v>1</v>
      </c>
      <c r="L59" s="224"/>
      <c r="M59" s="225"/>
      <c r="N59" s="222"/>
      <c r="O59" s="222"/>
      <c r="P59" s="222"/>
      <c r="Q59" s="226"/>
    </row>
    <row r="60" spans="2:48" ht="27" customHeight="1" x14ac:dyDescent="0.2">
      <c r="B60" s="215"/>
      <c r="C60" s="216"/>
      <c r="D60" s="252" t="s">
        <v>160</v>
      </c>
      <c r="E60" s="253"/>
      <c r="F60" s="201"/>
      <c r="G60" s="202"/>
      <c r="H60" s="202"/>
      <c r="I60" s="202"/>
      <c r="J60" s="203"/>
      <c r="K60" s="204" t="s">
        <v>161</v>
      </c>
      <c r="L60" s="205"/>
      <c r="M60" s="206"/>
      <c r="N60" s="202"/>
      <c r="O60" s="202"/>
      <c r="P60" s="202"/>
      <c r="Q60" s="203"/>
    </row>
    <row r="61" spans="2:48" ht="27" customHeight="1" x14ac:dyDescent="0.2">
      <c r="B61" s="217"/>
      <c r="C61" s="218"/>
      <c r="D61" s="252" t="s">
        <v>162</v>
      </c>
      <c r="E61" s="253"/>
      <c r="F61" s="201"/>
      <c r="G61" s="202"/>
      <c r="H61" s="202"/>
      <c r="I61" s="202"/>
      <c r="J61" s="254"/>
      <c r="K61" s="252" t="s">
        <v>163</v>
      </c>
      <c r="L61" s="205"/>
      <c r="M61" s="206"/>
      <c r="N61" s="202"/>
      <c r="O61" s="202"/>
      <c r="P61" s="202"/>
      <c r="Q61" s="203"/>
    </row>
    <row r="62" spans="2:48" ht="27" customHeight="1" x14ac:dyDescent="0.2">
      <c r="B62" s="250" t="s">
        <v>164</v>
      </c>
      <c r="C62" s="251"/>
      <c r="D62" s="252" t="s">
        <v>159</v>
      </c>
      <c r="E62" s="253"/>
      <c r="F62" s="201"/>
      <c r="G62" s="202"/>
      <c r="H62" s="202"/>
      <c r="I62" s="202"/>
      <c r="J62" s="203"/>
      <c r="K62" s="204" t="s">
        <v>1</v>
      </c>
      <c r="L62" s="205"/>
      <c r="M62" s="206"/>
      <c r="N62" s="202"/>
      <c r="O62" s="202"/>
      <c r="P62" s="202"/>
      <c r="Q62" s="203"/>
    </row>
    <row r="63" spans="2:48" ht="27" customHeight="1" x14ac:dyDescent="0.2">
      <c r="B63" s="215"/>
      <c r="C63" s="216"/>
      <c r="D63" s="252" t="s">
        <v>160</v>
      </c>
      <c r="E63" s="253"/>
      <c r="F63" s="201"/>
      <c r="G63" s="202"/>
      <c r="H63" s="202"/>
      <c r="I63" s="202"/>
      <c r="J63" s="203"/>
      <c r="K63" s="204" t="s">
        <v>161</v>
      </c>
      <c r="L63" s="205"/>
      <c r="M63" s="206"/>
      <c r="N63" s="202"/>
      <c r="O63" s="202"/>
      <c r="P63" s="202"/>
      <c r="Q63" s="203"/>
    </row>
    <row r="64" spans="2:48" ht="27" customHeight="1" x14ac:dyDescent="0.2">
      <c r="B64" s="217"/>
      <c r="C64" s="218"/>
      <c r="D64" s="252" t="s">
        <v>162</v>
      </c>
      <c r="E64" s="253"/>
      <c r="F64" s="201"/>
      <c r="G64" s="202"/>
      <c r="H64" s="202"/>
      <c r="I64" s="202"/>
      <c r="J64" s="203"/>
      <c r="K64" s="204" t="s">
        <v>163</v>
      </c>
      <c r="L64" s="205"/>
      <c r="M64" s="206"/>
      <c r="N64" s="202"/>
      <c r="O64" s="202"/>
      <c r="P64" s="202"/>
      <c r="Q64" s="203"/>
    </row>
    <row r="65" spans="2:17" ht="27" customHeight="1" x14ac:dyDescent="0.2">
      <c r="B65" s="242" t="s">
        <v>165</v>
      </c>
      <c r="C65" s="243"/>
      <c r="D65" s="245" t="s">
        <v>166</v>
      </c>
      <c r="E65" s="246"/>
      <c r="F65" s="246"/>
      <c r="G65" s="246"/>
      <c r="H65" s="246"/>
      <c r="I65" s="246"/>
      <c r="J65" s="246"/>
      <c r="K65" s="246"/>
      <c r="L65" s="246"/>
      <c r="M65" s="246"/>
      <c r="N65" s="246"/>
      <c r="O65" s="246"/>
      <c r="P65" s="246"/>
      <c r="Q65" s="247"/>
    </row>
  </sheetData>
  <mergeCells count="116">
    <mergeCell ref="B9:C9"/>
    <mergeCell ref="D9:Q9"/>
    <mergeCell ref="B10:C10"/>
    <mergeCell ref="D10:Q10"/>
    <mergeCell ref="D23:G23"/>
    <mergeCell ref="B25:C25"/>
    <mergeCell ref="D25:Q25"/>
    <mergeCell ref="B26:C27"/>
    <mergeCell ref="B1:C2"/>
    <mergeCell ref="D1:N1"/>
    <mergeCell ref="O1:Q2"/>
    <mergeCell ref="D2:N2"/>
    <mergeCell ref="B3:C3"/>
    <mergeCell ref="D3:N3"/>
    <mergeCell ref="O3:Q3"/>
    <mergeCell ref="B5:Q5"/>
    <mergeCell ref="B8:C8"/>
    <mergeCell ref="B22:C22"/>
    <mergeCell ref="B23:C23"/>
    <mergeCell ref="H23:I23"/>
    <mergeCell ref="M23:N23"/>
    <mergeCell ref="B17:C17"/>
    <mergeCell ref="B18:C18"/>
    <mergeCell ref="B19:C19"/>
    <mergeCell ref="B11:C11"/>
    <mergeCell ref="D11:Q11"/>
    <mergeCell ref="B12:C12"/>
    <mergeCell ref="D12:Q12"/>
    <mergeCell ref="B14:Q14"/>
    <mergeCell ref="B16:C16"/>
    <mergeCell ref="L16:M16"/>
    <mergeCell ref="N16:Q16"/>
    <mergeCell ref="B21:C21"/>
    <mergeCell ref="L21:N21"/>
    <mergeCell ref="O21:Q21"/>
    <mergeCell ref="D16:K16"/>
    <mergeCell ref="D17:Q17"/>
    <mergeCell ref="B20:C20"/>
    <mergeCell ref="D20:I20"/>
    <mergeCell ref="J20:L20"/>
    <mergeCell ref="M20:Q20"/>
    <mergeCell ref="G19:H19"/>
    <mergeCell ref="I19:K19"/>
    <mergeCell ref="L19:N19"/>
    <mergeCell ref="O19:Q19"/>
    <mergeCell ref="D19:F19"/>
    <mergeCell ref="J26:K26"/>
    <mergeCell ref="L26:M27"/>
    <mergeCell ref="N26:Q27"/>
    <mergeCell ref="J27:K27"/>
    <mergeCell ref="B50:C50"/>
    <mergeCell ref="D50:Q50"/>
    <mergeCell ref="B31:C31"/>
    <mergeCell ref="D31:Q31"/>
    <mergeCell ref="B32:C32"/>
    <mergeCell ref="D32:Q32"/>
    <mergeCell ref="B34:C34"/>
    <mergeCell ref="D34:Q34"/>
    <mergeCell ref="B29:C29"/>
    <mergeCell ref="D29:Q29"/>
    <mergeCell ref="B30:C30"/>
    <mergeCell ref="D30:K30"/>
    <mergeCell ref="L30:M30"/>
    <mergeCell ref="N30:Q30"/>
    <mergeCell ref="B33:C33"/>
    <mergeCell ref="D33:Q33"/>
    <mergeCell ref="D28:Q28"/>
    <mergeCell ref="B28:C28"/>
    <mergeCell ref="B65:C65"/>
    <mergeCell ref="D8:Q8"/>
    <mergeCell ref="B7:Q7"/>
    <mergeCell ref="D65:Q65"/>
    <mergeCell ref="D21:K21"/>
    <mergeCell ref="J23:L23"/>
    <mergeCell ref="O23:Q23"/>
    <mergeCell ref="B62:C64"/>
    <mergeCell ref="D62:E62"/>
    <mergeCell ref="F62:J62"/>
    <mergeCell ref="K62:L62"/>
    <mergeCell ref="M62:Q62"/>
    <mergeCell ref="D63:E63"/>
    <mergeCell ref="F63:J63"/>
    <mergeCell ref="K63:L63"/>
    <mergeCell ref="M63:Q63"/>
    <mergeCell ref="D64:E64"/>
    <mergeCell ref="D60:E60"/>
    <mergeCell ref="F60:J60"/>
    <mergeCell ref="K60:L60"/>
    <mergeCell ref="M60:Q60"/>
    <mergeCell ref="D61:E61"/>
    <mergeCell ref="F61:J61"/>
    <mergeCell ref="K61:L61"/>
    <mergeCell ref="D22:Q22"/>
    <mergeCell ref="D18:Q18"/>
    <mergeCell ref="B24:C24"/>
    <mergeCell ref="D24:Q24"/>
    <mergeCell ref="F64:J64"/>
    <mergeCell ref="K64:L64"/>
    <mergeCell ref="M64:Q64"/>
    <mergeCell ref="M61:Q61"/>
    <mergeCell ref="B51:C51"/>
    <mergeCell ref="D51:Q51"/>
    <mergeCell ref="B53:Q53"/>
    <mergeCell ref="B55:Q55"/>
    <mergeCell ref="B57:Q57"/>
    <mergeCell ref="B59:C61"/>
    <mergeCell ref="D59:E59"/>
    <mergeCell ref="F59:J59"/>
    <mergeCell ref="K59:L59"/>
    <mergeCell ref="M59:Q59"/>
    <mergeCell ref="B36:Q36"/>
    <mergeCell ref="B38:C38"/>
    <mergeCell ref="D38:Q38"/>
    <mergeCell ref="B39:C49"/>
    <mergeCell ref="D26:F27"/>
    <mergeCell ref="G26:H2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Q79"/>
  <sheetViews>
    <sheetView showGridLines="0" topLeftCell="A32" zoomScale="55" zoomScaleNormal="55" workbookViewId="0">
      <selection activeCell="D34" sqref="D34:Q34"/>
    </sheetView>
  </sheetViews>
  <sheetFormatPr baseColWidth="10" defaultColWidth="11.42578125" defaultRowHeight="12.75" x14ac:dyDescent="0.2"/>
  <cols>
    <col min="1" max="2" width="4.7109375" customWidth="1"/>
    <col min="3" max="3" width="18.5703125" customWidth="1"/>
    <col min="4" max="4" width="8.7109375" customWidth="1"/>
    <col min="5" max="5" width="8.5703125" customWidth="1"/>
    <col min="6" max="6" width="12.28515625" customWidth="1"/>
    <col min="7" max="7" width="4.7109375" style="3" customWidth="1"/>
    <col min="8" max="8" width="8.5703125" style="3" customWidth="1"/>
    <col min="9" max="9" width="12.28515625" style="3" customWidth="1"/>
    <col min="10" max="10" width="3.28515625" style="3" customWidth="1"/>
    <col min="11" max="11" width="8.5703125" style="3" customWidth="1"/>
    <col min="12" max="12" width="12.28515625" style="3" customWidth="1"/>
    <col min="13" max="13" width="3.42578125" style="3" customWidth="1"/>
    <col min="14" max="14" width="8.5703125" style="3" customWidth="1"/>
    <col min="15" max="15" width="12.28515625" style="3" customWidth="1"/>
    <col min="16" max="16" width="10.7109375" customWidth="1"/>
    <col min="17" max="17" width="12.7109375" customWidth="1"/>
    <col min="18" max="29" width="4.42578125" customWidth="1"/>
  </cols>
  <sheetData>
    <row r="1" spans="2:17" s="1" customFormat="1" ht="37.5" customHeight="1" x14ac:dyDescent="0.2">
      <c r="B1" s="286" t="s">
        <v>70</v>
      </c>
      <c r="C1" s="287"/>
      <c r="D1" s="290" t="s">
        <v>167</v>
      </c>
      <c r="E1" s="291"/>
      <c r="F1" s="291"/>
      <c r="G1" s="291"/>
      <c r="H1" s="291"/>
      <c r="I1" s="291"/>
      <c r="J1" s="291"/>
      <c r="K1" s="291"/>
      <c r="L1" s="291"/>
      <c r="M1" s="291"/>
      <c r="N1" s="292"/>
      <c r="O1" s="293"/>
      <c r="P1" s="294"/>
      <c r="Q1" s="295"/>
    </row>
    <row r="2" spans="2:17" s="1" customFormat="1" ht="17.25" customHeight="1" x14ac:dyDescent="0.2">
      <c r="B2" s="288"/>
      <c r="C2" s="289"/>
      <c r="D2" s="374" t="s">
        <v>168</v>
      </c>
      <c r="E2" s="375"/>
      <c r="F2" s="375"/>
      <c r="G2" s="375"/>
      <c r="H2" s="375"/>
      <c r="I2" s="375"/>
      <c r="J2" s="375"/>
      <c r="K2" s="375"/>
      <c r="L2" s="375"/>
      <c r="M2" s="375"/>
      <c r="N2" s="376"/>
      <c r="O2" s="296"/>
      <c r="P2" s="297"/>
      <c r="Q2" s="298"/>
    </row>
    <row r="3" spans="2:17" s="1" customFormat="1" ht="17.25" customHeight="1" x14ac:dyDescent="0.2">
      <c r="B3" s="302" t="s">
        <v>73</v>
      </c>
      <c r="C3" s="303"/>
      <c r="D3" s="302" t="s">
        <v>74</v>
      </c>
      <c r="E3" s="304"/>
      <c r="F3" s="304"/>
      <c r="G3" s="304"/>
      <c r="H3" s="304"/>
      <c r="I3" s="304"/>
      <c r="J3" s="304"/>
      <c r="K3" s="304"/>
      <c r="L3" s="304"/>
      <c r="M3" s="304"/>
      <c r="N3" s="303"/>
      <c r="O3" s="302" t="s">
        <v>169</v>
      </c>
      <c r="P3" s="304"/>
      <c r="Q3" s="303"/>
    </row>
    <row r="4" spans="2:17" s="2" customFormat="1" ht="4.5" customHeight="1" x14ac:dyDescent="0.2">
      <c r="B4" s="61"/>
      <c r="C4" s="62"/>
      <c r="D4" s="62"/>
      <c r="E4" s="62"/>
      <c r="F4" s="62"/>
      <c r="G4" s="62"/>
      <c r="H4" s="62"/>
      <c r="I4" s="62"/>
      <c r="J4" s="62"/>
      <c r="K4" s="62"/>
      <c r="L4" s="62"/>
      <c r="M4" s="62"/>
      <c r="N4" s="62"/>
      <c r="O4" s="62"/>
      <c r="P4" s="62"/>
      <c r="Q4" s="63"/>
    </row>
    <row r="5" spans="2:17" ht="24.75" customHeight="1" x14ac:dyDescent="0.2">
      <c r="B5" s="207" t="s">
        <v>76</v>
      </c>
      <c r="C5" s="208"/>
      <c r="D5" s="208"/>
      <c r="E5" s="208"/>
      <c r="F5" s="208"/>
      <c r="G5" s="208"/>
      <c r="H5" s="208"/>
      <c r="I5" s="208"/>
      <c r="J5" s="208"/>
      <c r="K5" s="208"/>
      <c r="L5" s="208"/>
      <c r="M5" s="208"/>
      <c r="N5" s="208"/>
      <c r="O5" s="208"/>
      <c r="P5" s="208"/>
      <c r="Q5" s="209"/>
    </row>
    <row r="6" spans="2:17" s="2" customFormat="1" ht="4.5" customHeight="1" x14ac:dyDescent="0.2">
      <c r="B6" s="61"/>
      <c r="C6" s="62"/>
      <c r="D6" s="62"/>
      <c r="E6" s="62"/>
      <c r="F6" s="62"/>
      <c r="G6" s="62"/>
      <c r="H6" s="62"/>
      <c r="I6" s="62"/>
      <c r="J6" s="62"/>
      <c r="K6" s="62"/>
      <c r="L6" s="62"/>
      <c r="M6" s="62"/>
      <c r="N6" s="62"/>
      <c r="O6" s="62"/>
      <c r="P6" s="62"/>
      <c r="Q6" s="63"/>
    </row>
    <row r="7" spans="2:17" ht="5.0999999999999996" customHeight="1" x14ac:dyDescent="0.2">
      <c r="B7" s="61"/>
      <c r="C7" s="62"/>
      <c r="D7" s="62"/>
      <c r="E7" s="62"/>
      <c r="F7" s="62"/>
      <c r="G7" s="62"/>
      <c r="H7" s="62"/>
      <c r="I7" s="62"/>
      <c r="J7" s="62"/>
      <c r="K7" s="62"/>
      <c r="L7" s="62"/>
      <c r="M7" s="62"/>
      <c r="N7" s="62"/>
      <c r="O7" s="62"/>
      <c r="P7" s="62"/>
      <c r="Q7" s="63"/>
    </row>
    <row r="8" spans="2:17" ht="40.5" customHeight="1" x14ac:dyDescent="0.2">
      <c r="B8" s="196" t="s">
        <v>77</v>
      </c>
      <c r="C8" s="197"/>
      <c r="D8" s="317" t="s">
        <v>170</v>
      </c>
      <c r="E8" s="318"/>
      <c r="F8" s="318"/>
      <c r="G8" s="318"/>
      <c r="H8" s="318"/>
      <c r="I8" s="318"/>
      <c r="J8" s="318"/>
      <c r="K8" s="318"/>
      <c r="L8" s="318"/>
      <c r="M8" s="318"/>
      <c r="N8" s="318"/>
      <c r="O8" s="318"/>
      <c r="P8" s="318"/>
      <c r="Q8" s="319"/>
    </row>
    <row r="9" spans="2:17" ht="40.5" customHeight="1" x14ac:dyDescent="0.2">
      <c r="B9" s="196" t="s">
        <v>79</v>
      </c>
      <c r="C9" s="197"/>
      <c r="D9" s="317" t="s">
        <v>171</v>
      </c>
      <c r="E9" s="318"/>
      <c r="F9" s="318"/>
      <c r="G9" s="318"/>
      <c r="H9" s="318"/>
      <c r="I9" s="318"/>
      <c r="J9" s="318"/>
      <c r="K9" s="318"/>
      <c r="L9" s="318"/>
      <c r="M9" s="318"/>
      <c r="N9" s="318"/>
      <c r="O9" s="318"/>
      <c r="P9" s="318"/>
      <c r="Q9" s="319"/>
    </row>
    <row r="10" spans="2:17" ht="40.5" customHeight="1" x14ac:dyDescent="0.2">
      <c r="B10" s="196" t="s">
        <v>81</v>
      </c>
      <c r="C10" s="197"/>
      <c r="D10" s="340" t="s">
        <v>172</v>
      </c>
      <c r="E10" s="318"/>
      <c r="F10" s="318"/>
      <c r="G10" s="318"/>
      <c r="H10" s="318"/>
      <c r="I10" s="318"/>
      <c r="J10" s="318"/>
      <c r="K10" s="318"/>
      <c r="L10" s="318"/>
      <c r="M10" s="318"/>
      <c r="N10" s="318"/>
      <c r="O10" s="318"/>
      <c r="P10" s="318"/>
      <c r="Q10" s="319"/>
    </row>
    <row r="11" spans="2:17" ht="40.5" customHeight="1" x14ac:dyDescent="0.2">
      <c r="B11" s="196" t="s">
        <v>83</v>
      </c>
      <c r="C11" s="197"/>
      <c r="D11" s="317" t="s">
        <v>173</v>
      </c>
      <c r="E11" s="318"/>
      <c r="F11" s="318"/>
      <c r="G11" s="318"/>
      <c r="H11" s="318"/>
      <c r="I11" s="318"/>
      <c r="J11" s="318"/>
      <c r="K11" s="318"/>
      <c r="L11" s="318"/>
      <c r="M11" s="318"/>
      <c r="N11" s="318"/>
      <c r="O11" s="318"/>
      <c r="P11" s="318"/>
      <c r="Q11" s="319"/>
    </row>
    <row r="12" spans="2:17" ht="40.5" customHeight="1" x14ac:dyDescent="0.2">
      <c r="B12" s="196" t="s">
        <v>85</v>
      </c>
      <c r="C12" s="197"/>
      <c r="D12" s="317"/>
      <c r="E12" s="318"/>
      <c r="F12" s="318"/>
      <c r="G12" s="318"/>
      <c r="H12" s="318"/>
      <c r="I12" s="318"/>
      <c r="J12" s="318"/>
      <c r="K12" s="318"/>
      <c r="L12" s="318"/>
      <c r="M12" s="318"/>
      <c r="N12" s="318"/>
      <c r="O12" s="318"/>
      <c r="P12" s="318"/>
      <c r="Q12" s="319"/>
    </row>
    <row r="13" spans="2:17" s="2" customFormat="1" ht="4.5" customHeight="1" x14ac:dyDescent="0.2">
      <c r="B13" s="61"/>
      <c r="C13" s="62"/>
      <c r="D13" s="62"/>
      <c r="E13" s="62"/>
      <c r="F13" s="62"/>
      <c r="G13" s="62"/>
      <c r="H13" s="62"/>
      <c r="I13" s="62"/>
      <c r="J13" s="62"/>
      <c r="K13" s="62"/>
      <c r="L13" s="62"/>
      <c r="M13" s="62"/>
      <c r="N13" s="62"/>
      <c r="O13" s="62"/>
      <c r="P13" s="62"/>
      <c r="Q13" s="63"/>
    </row>
    <row r="14" spans="2:17" ht="24.75" customHeight="1" x14ac:dyDescent="0.2">
      <c r="B14" s="207" t="s">
        <v>87</v>
      </c>
      <c r="C14" s="208"/>
      <c r="D14" s="208"/>
      <c r="E14" s="208"/>
      <c r="F14" s="208"/>
      <c r="G14" s="208"/>
      <c r="H14" s="208"/>
      <c r="I14" s="208"/>
      <c r="J14" s="208"/>
      <c r="K14" s="208"/>
      <c r="L14" s="208"/>
      <c r="M14" s="208"/>
      <c r="N14" s="208"/>
      <c r="O14" s="208"/>
      <c r="P14" s="208"/>
      <c r="Q14" s="209"/>
    </row>
    <row r="15" spans="2:17" s="2" customFormat="1" ht="4.5" customHeight="1" x14ac:dyDescent="0.2">
      <c r="B15" s="61"/>
      <c r="C15" s="62"/>
      <c r="D15" s="62"/>
      <c r="E15" s="62"/>
      <c r="F15" s="62"/>
      <c r="G15" s="62"/>
      <c r="H15" s="62"/>
      <c r="I15" s="62"/>
      <c r="J15" s="62"/>
      <c r="K15" s="62"/>
      <c r="L15" s="62"/>
      <c r="M15" s="62"/>
      <c r="N15" s="62"/>
      <c r="O15" s="62"/>
      <c r="P15" s="62"/>
      <c r="Q15" s="63"/>
    </row>
    <row r="16" spans="2:17" ht="40.5" customHeight="1" x14ac:dyDescent="0.2">
      <c r="B16" s="196" t="s">
        <v>88</v>
      </c>
      <c r="C16" s="197"/>
      <c r="D16" s="317" t="s">
        <v>174</v>
      </c>
      <c r="E16" s="318"/>
      <c r="F16" s="318"/>
      <c r="G16" s="318"/>
      <c r="H16" s="318"/>
      <c r="I16" s="318"/>
      <c r="J16" s="318"/>
      <c r="K16" s="319"/>
      <c r="L16" s="270" t="s">
        <v>90</v>
      </c>
      <c r="M16" s="273"/>
      <c r="N16" s="377"/>
      <c r="O16" s="377"/>
      <c r="P16" s="377"/>
      <c r="Q16" s="378"/>
    </row>
    <row r="17" spans="2:17" ht="114.75" customHeight="1" x14ac:dyDescent="0.2">
      <c r="B17" s="196" t="s">
        <v>92</v>
      </c>
      <c r="C17" s="197"/>
      <c r="D17" s="387" t="s">
        <v>311</v>
      </c>
      <c r="E17" s="388"/>
      <c r="F17" s="388"/>
      <c r="G17" s="388"/>
      <c r="H17" s="388"/>
      <c r="I17" s="388"/>
      <c r="J17" s="388"/>
      <c r="K17" s="388"/>
      <c r="L17" s="388"/>
      <c r="M17" s="388"/>
      <c r="N17" s="388"/>
      <c r="O17" s="388"/>
      <c r="P17" s="388"/>
      <c r="Q17" s="389"/>
    </row>
    <row r="18" spans="2:17" ht="408.75" customHeight="1" x14ac:dyDescent="0.2">
      <c r="B18" s="329" t="s">
        <v>94</v>
      </c>
      <c r="C18" s="330"/>
      <c r="D18" s="305" t="s">
        <v>175</v>
      </c>
      <c r="E18" s="306"/>
      <c r="F18" s="306"/>
      <c r="G18" s="306"/>
      <c r="H18" s="306"/>
      <c r="I18" s="306"/>
      <c r="J18" s="306"/>
      <c r="K18" s="306"/>
      <c r="L18" s="306"/>
      <c r="M18" s="306"/>
      <c r="N18" s="306"/>
      <c r="O18" s="306"/>
      <c r="P18" s="306"/>
      <c r="Q18" s="307"/>
    </row>
    <row r="19" spans="2:17" ht="112.5" customHeight="1" x14ac:dyDescent="0.2">
      <c r="B19" s="331"/>
      <c r="C19" s="332"/>
      <c r="D19" s="308"/>
      <c r="E19" s="309"/>
      <c r="F19" s="309"/>
      <c r="G19" s="309"/>
      <c r="H19" s="309"/>
      <c r="I19" s="309"/>
      <c r="J19" s="309"/>
      <c r="K19" s="309"/>
      <c r="L19" s="309"/>
      <c r="M19" s="309"/>
      <c r="N19" s="309"/>
      <c r="O19" s="309"/>
      <c r="P19" s="309"/>
      <c r="Q19" s="310"/>
    </row>
    <row r="20" spans="2:17" ht="409.5" customHeight="1" x14ac:dyDescent="0.2">
      <c r="B20" s="331"/>
      <c r="C20" s="332"/>
      <c r="D20" s="308"/>
      <c r="E20" s="309"/>
      <c r="F20" s="309"/>
      <c r="G20" s="309"/>
      <c r="H20" s="309"/>
      <c r="I20" s="309"/>
      <c r="J20" s="309"/>
      <c r="K20" s="309"/>
      <c r="L20" s="309"/>
      <c r="M20" s="309"/>
      <c r="N20" s="309"/>
      <c r="O20" s="309"/>
      <c r="P20" s="309"/>
      <c r="Q20" s="310"/>
    </row>
    <row r="21" spans="2:17" ht="200.25" customHeight="1" x14ac:dyDescent="0.2">
      <c r="B21" s="333"/>
      <c r="C21" s="334"/>
      <c r="D21" s="311"/>
      <c r="E21" s="312"/>
      <c r="F21" s="312"/>
      <c r="G21" s="312"/>
      <c r="H21" s="312"/>
      <c r="I21" s="312"/>
      <c r="J21" s="312"/>
      <c r="K21" s="312"/>
      <c r="L21" s="312"/>
      <c r="M21" s="312"/>
      <c r="N21" s="312"/>
      <c r="O21" s="312"/>
      <c r="P21" s="312"/>
      <c r="Q21" s="313"/>
    </row>
    <row r="22" spans="2:17" ht="40.5" customHeight="1" x14ac:dyDescent="0.2">
      <c r="B22" s="196" t="s">
        <v>96</v>
      </c>
      <c r="C22" s="197"/>
      <c r="D22" s="317" t="s">
        <v>12</v>
      </c>
      <c r="E22" s="318"/>
      <c r="F22" s="318"/>
      <c r="G22" s="276" t="s">
        <v>98</v>
      </c>
      <c r="H22" s="276"/>
      <c r="I22" s="314" t="s">
        <v>63</v>
      </c>
      <c r="J22" s="314"/>
      <c r="K22" s="314"/>
      <c r="L22" s="276" t="s">
        <v>100</v>
      </c>
      <c r="M22" s="276"/>
      <c r="N22" s="276"/>
      <c r="O22" s="314" t="s">
        <v>66</v>
      </c>
      <c r="P22" s="314"/>
      <c r="Q22" s="315"/>
    </row>
    <row r="23" spans="2:17" ht="40.5" customHeight="1" x14ac:dyDescent="0.2">
      <c r="B23" s="196" t="s">
        <v>102</v>
      </c>
      <c r="C23" s="197"/>
      <c r="D23" s="317" t="s">
        <v>45</v>
      </c>
      <c r="E23" s="318"/>
      <c r="F23" s="318"/>
      <c r="G23" s="318"/>
      <c r="H23" s="318"/>
      <c r="I23" s="319"/>
      <c r="J23" s="280" t="s">
        <v>176</v>
      </c>
      <c r="K23" s="281"/>
      <c r="L23" s="281"/>
      <c r="M23" s="318" t="s">
        <v>48</v>
      </c>
      <c r="N23" s="318"/>
      <c r="O23" s="318"/>
      <c r="P23" s="318"/>
      <c r="Q23" s="319"/>
    </row>
    <row r="24" spans="2:17" ht="40.5" customHeight="1" x14ac:dyDescent="0.2">
      <c r="B24" s="196" t="s">
        <v>106</v>
      </c>
      <c r="C24" s="197"/>
      <c r="D24" s="317" t="s">
        <v>177</v>
      </c>
      <c r="E24" s="318"/>
      <c r="F24" s="318"/>
      <c r="G24" s="318"/>
      <c r="H24" s="318"/>
      <c r="I24" s="318"/>
      <c r="J24" s="318"/>
      <c r="K24" s="319"/>
      <c r="L24" s="255" t="s">
        <v>108</v>
      </c>
      <c r="M24" s="276"/>
      <c r="N24" s="276"/>
      <c r="O24" s="318" t="s">
        <v>2</v>
      </c>
      <c r="P24" s="318"/>
      <c r="Q24" s="319"/>
    </row>
    <row r="25" spans="2:17" ht="44.25" customHeight="1" x14ac:dyDescent="0.2">
      <c r="B25" s="196" t="s">
        <v>110</v>
      </c>
      <c r="C25" s="197"/>
      <c r="D25" s="317" t="s">
        <v>177</v>
      </c>
      <c r="E25" s="318"/>
      <c r="F25" s="318"/>
      <c r="G25" s="318"/>
      <c r="H25" s="318"/>
      <c r="I25" s="318"/>
      <c r="J25" s="318"/>
      <c r="K25" s="318"/>
      <c r="L25" s="318"/>
      <c r="M25" s="318"/>
      <c r="N25" s="318"/>
      <c r="O25" s="318"/>
      <c r="P25" s="318"/>
      <c r="Q25" s="319"/>
    </row>
    <row r="26" spans="2:17" ht="40.5" customHeight="1" x14ac:dyDescent="0.2">
      <c r="B26" s="196" t="s">
        <v>112</v>
      </c>
      <c r="C26" s="197"/>
      <c r="D26" s="317" t="s">
        <v>29</v>
      </c>
      <c r="E26" s="318"/>
      <c r="F26" s="318"/>
      <c r="G26" s="276" t="s">
        <v>114</v>
      </c>
      <c r="H26" s="276"/>
      <c r="I26" s="276"/>
      <c r="J26" s="318" t="s">
        <v>29</v>
      </c>
      <c r="K26" s="318"/>
      <c r="L26" s="319"/>
      <c r="M26" s="255" t="s">
        <v>116</v>
      </c>
      <c r="N26" s="276"/>
      <c r="O26" s="318">
        <v>60</v>
      </c>
      <c r="P26" s="318"/>
      <c r="Q26" s="319"/>
    </row>
    <row r="27" spans="2:17" ht="40.5" customHeight="1" x14ac:dyDescent="0.2">
      <c r="B27" s="196" t="s">
        <v>118</v>
      </c>
      <c r="C27" s="197"/>
      <c r="D27" s="317" t="s">
        <v>29</v>
      </c>
      <c r="E27" s="318"/>
      <c r="F27" s="318"/>
      <c r="G27" s="318"/>
      <c r="H27" s="318"/>
      <c r="I27" s="318"/>
      <c r="J27" s="318"/>
      <c r="K27" s="318"/>
      <c r="L27" s="318"/>
      <c r="M27" s="318"/>
      <c r="N27" s="318"/>
      <c r="O27" s="318"/>
      <c r="P27" s="318"/>
      <c r="Q27" s="319"/>
    </row>
    <row r="28" spans="2:17" ht="255" customHeight="1" x14ac:dyDescent="0.2">
      <c r="B28" s="329" t="s">
        <v>120</v>
      </c>
      <c r="C28" s="330"/>
      <c r="D28" s="382" t="s">
        <v>178</v>
      </c>
      <c r="E28" s="383"/>
      <c r="F28" s="383"/>
      <c r="G28" s="383"/>
      <c r="H28" s="383"/>
      <c r="I28" s="383"/>
      <c r="J28" s="383"/>
      <c r="K28" s="383"/>
      <c r="L28" s="383"/>
      <c r="M28" s="383"/>
      <c r="N28" s="383"/>
      <c r="O28" s="383"/>
      <c r="P28" s="383"/>
      <c r="Q28" s="76"/>
    </row>
    <row r="29" spans="2:17" ht="312" customHeight="1" x14ac:dyDescent="0.2">
      <c r="B29" s="331"/>
      <c r="C29" s="332"/>
      <c r="D29" s="363" t="s">
        <v>179</v>
      </c>
      <c r="E29" s="364"/>
      <c r="F29" s="364"/>
      <c r="G29" s="364"/>
      <c r="H29" s="364"/>
      <c r="I29" s="364"/>
      <c r="J29" s="364"/>
      <c r="K29" s="364"/>
      <c r="L29" s="364"/>
      <c r="M29" s="364"/>
      <c r="N29" s="364"/>
      <c r="O29" s="364"/>
      <c r="P29" s="364"/>
      <c r="Q29" s="365"/>
    </row>
    <row r="30" spans="2:17" ht="162.75" customHeight="1" x14ac:dyDescent="0.2">
      <c r="B30" s="331"/>
      <c r="C30" s="332"/>
      <c r="D30" s="384"/>
      <c r="E30" s="385"/>
      <c r="F30" s="385"/>
      <c r="G30" s="385"/>
      <c r="H30" s="385"/>
      <c r="I30" s="385"/>
      <c r="J30" s="385"/>
      <c r="K30" s="385"/>
      <c r="L30" s="385"/>
      <c r="M30" s="385"/>
      <c r="N30" s="385"/>
      <c r="O30" s="385"/>
      <c r="P30" s="385"/>
      <c r="Q30" s="386"/>
    </row>
    <row r="31" spans="2:17" ht="229.5" customHeight="1" x14ac:dyDescent="0.2">
      <c r="B31" s="74"/>
      <c r="C31" s="75"/>
      <c r="D31" s="363" t="s">
        <v>312</v>
      </c>
      <c r="E31" s="364"/>
      <c r="F31" s="364"/>
      <c r="G31" s="364"/>
      <c r="H31" s="364"/>
      <c r="I31" s="364"/>
      <c r="J31" s="364"/>
      <c r="K31" s="364"/>
      <c r="L31" s="364"/>
      <c r="M31" s="364"/>
      <c r="N31" s="364"/>
      <c r="O31" s="364"/>
      <c r="P31" s="364"/>
      <c r="Q31" s="365"/>
    </row>
    <row r="32" spans="2:17" ht="168.75" customHeight="1" x14ac:dyDescent="0.2">
      <c r="B32" s="74"/>
      <c r="C32" s="75"/>
      <c r="D32" s="379" t="s">
        <v>230</v>
      </c>
      <c r="E32" s="380"/>
      <c r="F32" s="380"/>
      <c r="G32" s="380"/>
      <c r="H32" s="380"/>
      <c r="I32" s="380"/>
      <c r="J32" s="380"/>
      <c r="K32" s="380"/>
      <c r="L32" s="380"/>
      <c r="M32" s="380"/>
      <c r="N32" s="380"/>
      <c r="O32" s="380"/>
      <c r="P32" s="380"/>
      <c r="Q32" s="381"/>
    </row>
    <row r="33" spans="2:17" ht="186" customHeight="1" x14ac:dyDescent="0.2">
      <c r="B33" s="74"/>
      <c r="C33" s="75"/>
      <c r="D33" s="379" t="s">
        <v>180</v>
      </c>
      <c r="E33" s="380"/>
      <c r="F33" s="380"/>
      <c r="G33" s="380"/>
      <c r="H33" s="380"/>
      <c r="I33" s="380"/>
      <c r="J33" s="380"/>
      <c r="K33" s="380"/>
      <c r="L33" s="380"/>
      <c r="M33" s="380"/>
      <c r="N33" s="380"/>
      <c r="O33" s="380"/>
      <c r="P33" s="380"/>
      <c r="Q33" s="381"/>
    </row>
    <row r="34" spans="2:17" ht="192.75" customHeight="1" x14ac:dyDescent="0.2">
      <c r="B34" s="74"/>
      <c r="C34" s="75"/>
      <c r="D34" s="363" t="s">
        <v>181</v>
      </c>
      <c r="E34" s="364"/>
      <c r="F34" s="364"/>
      <c r="G34" s="364"/>
      <c r="H34" s="364"/>
      <c r="I34" s="364"/>
      <c r="J34" s="364"/>
      <c r="K34" s="364"/>
      <c r="L34" s="364"/>
      <c r="M34" s="364"/>
      <c r="N34" s="364"/>
      <c r="O34" s="364"/>
      <c r="P34" s="364"/>
      <c r="Q34" s="365"/>
    </row>
    <row r="35" spans="2:17" ht="20.25" customHeight="1" x14ac:dyDescent="0.2">
      <c r="B35" s="213" t="s">
        <v>122</v>
      </c>
      <c r="C35" s="230"/>
      <c r="D35" s="322"/>
      <c r="E35" s="323"/>
      <c r="F35" s="323"/>
      <c r="G35" s="238" t="s">
        <v>124</v>
      </c>
      <c r="H35" s="238"/>
      <c r="I35" s="57" t="s">
        <v>125</v>
      </c>
      <c r="J35" s="255" t="s">
        <v>126</v>
      </c>
      <c r="K35" s="256"/>
      <c r="L35" s="326" t="s">
        <v>127</v>
      </c>
      <c r="M35" s="326"/>
      <c r="N35" s="55"/>
      <c r="O35" s="55"/>
      <c r="P35" s="55"/>
      <c r="Q35" s="56"/>
    </row>
    <row r="36" spans="2:17" ht="21.75" customHeight="1" x14ac:dyDescent="0.2">
      <c r="B36" s="232"/>
      <c r="C36" s="233"/>
      <c r="D36" s="324"/>
      <c r="E36" s="325"/>
      <c r="F36" s="325"/>
      <c r="G36" s="240"/>
      <c r="H36" s="240"/>
      <c r="I36" s="9"/>
      <c r="J36" s="265"/>
      <c r="K36" s="266"/>
      <c r="L36" s="326"/>
      <c r="M36" s="326"/>
      <c r="N36" s="7"/>
      <c r="O36" s="7"/>
      <c r="P36" s="7"/>
      <c r="Q36" s="16"/>
    </row>
    <row r="37" spans="2:17" ht="3" customHeight="1" x14ac:dyDescent="0.2">
      <c r="B37" s="213" t="s">
        <v>129</v>
      </c>
      <c r="C37" s="230"/>
      <c r="D37" s="37"/>
      <c r="E37" s="36"/>
      <c r="F37" s="35"/>
      <c r="G37" s="34"/>
      <c r="H37" s="34"/>
      <c r="I37" s="33"/>
      <c r="J37" s="38"/>
      <c r="K37" s="38"/>
      <c r="L37" s="39"/>
      <c r="M37" s="39"/>
      <c r="N37" s="35"/>
      <c r="O37" s="35"/>
      <c r="P37" s="36"/>
      <c r="Q37" s="40"/>
    </row>
    <row r="38" spans="2:17" ht="16.5" customHeight="1" x14ac:dyDescent="0.2">
      <c r="B38" s="215"/>
      <c r="C38" s="231"/>
      <c r="D38" s="58">
        <v>2022</v>
      </c>
      <c r="E38" s="59">
        <v>2023</v>
      </c>
      <c r="F38" s="59">
        <v>2024</v>
      </c>
      <c r="G38" s="320">
        <v>2025</v>
      </c>
      <c r="H38" s="321"/>
      <c r="I38" s="59">
        <v>2026</v>
      </c>
      <c r="J38" s="320">
        <v>2027</v>
      </c>
      <c r="K38" s="321"/>
      <c r="L38" s="60">
        <v>2028</v>
      </c>
      <c r="M38" s="320">
        <v>2029</v>
      </c>
      <c r="N38" s="321"/>
      <c r="O38" s="59">
        <v>2030</v>
      </c>
      <c r="P38" s="341" t="s">
        <v>182</v>
      </c>
      <c r="Q38" s="342"/>
    </row>
    <row r="39" spans="2:17" ht="18" customHeight="1" x14ac:dyDescent="0.2">
      <c r="B39" s="215"/>
      <c r="C39" s="231"/>
      <c r="D39" s="41"/>
      <c r="E39" s="42"/>
      <c r="F39" s="42"/>
      <c r="G39" s="327"/>
      <c r="H39" s="328"/>
      <c r="I39" s="47"/>
      <c r="J39" s="43"/>
      <c r="K39" s="44"/>
      <c r="L39" s="45"/>
      <c r="M39" s="45"/>
      <c r="N39" s="46"/>
      <c r="O39" s="44"/>
      <c r="P39" s="47"/>
      <c r="Q39" s="48"/>
    </row>
    <row r="40" spans="2:17" ht="4.5" customHeight="1" x14ac:dyDescent="0.2">
      <c r="B40" s="232"/>
      <c r="C40" s="233"/>
      <c r="D40" s="343"/>
      <c r="E40" s="344"/>
      <c r="F40" s="344"/>
      <c r="G40" s="344"/>
      <c r="H40" s="344"/>
      <c r="I40" s="344"/>
      <c r="J40" s="344"/>
      <c r="K40" s="344"/>
      <c r="L40" s="344"/>
      <c r="M40" s="344"/>
      <c r="N40" s="344"/>
      <c r="O40" s="344"/>
      <c r="P40" s="344"/>
      <c r="Q40" s="345"/>
    </row>
    <row r="41" spans="2:17" ht="40.5" customHeight="1" x14ac:dyDescent="0.2">
      <c r="B41" s="196" t="s">
        <v>131</v>
      </c>
      <c r="C41" s="197"/>
      <c r="D41" s="317" t="s">
        <v>58</v>
      </c>
      <c r="E41" s="318"/>
      <c r="F41" s="318"/>
      <c r="G41" s="318"/>
      <c r="H41" s="318"/>
      <c r="I41" s="318"/>
      <c r="J41" s="276" t="s">
        <v>183</v>
      </c>
      <c r="K41" s="276"/>
      <c r="L41" s="276"/>
      <c r="M41" s="339" t="s">
        <v>184</v>
      </c>
      <c r="N41" s="339"/>
      <c r="O41" s="339"/>
      <c r="P41" s="339"/>
      <c r="Q41" s="266"/>
    </row>
    <row r="42" spans="2:17" ht="40.5" customHeight="1" x14ac:dyDescent="0.2">
      <c r="B42" s="196" t="s">
        <v>133</v>
      </c>
      <c r="C42" s="197"/>
      <c r="D42" s="317" t="s">
        <v>48</v>
      </c>
      <c r="E42" s="318"/>
      <c r="F42" s="318"/>
      <c r="G42" s="318"/>
      <c r="H42" s="318"/>
      <c r="I42" s="318"/>
      <c r="J42" s="318"/>
      <c r="K42" s="319"/>
      <c r="L42" s="326" t="s">
        <v>135</v>
      </c>
      <c r="M42" s="326"/>
      <c r="N42" s="317" t="s">
        <v>48</v>
      </c>
      <c r="O42" s="318"/>
      <c r="P42" s="318"/>
      <c r="Q42" s="319"/>
    </row>
    <row r="43" spans="2:17" ht="40.5" customHeight="1" x14ac:dyDescent="0.2">
      <c r="B43" s="196" t="s">
        <v>137</v>
      </c>
      <c r="C43" s="197"/>
      <c r="D43" s="317" t="s">
        <v>48</v>
      </c>
      <c r="E43" s="318"/>
      <c r="F43" s="318"/>
      <c r="G43" s="318"/>
      <c r="H43" s="318"/>
      <c r="I43" s="318"/>
      <c r="J43" s="318"/>
      <c r="K43" s="318"/>
      <c r="L43" s="318"/>
      <c r="M43" s="318"/>
      <c r="N43" s="318"/>
      <c r="O43" s="318"/>
      <c r="P43" s="318"/>
      <c r="Q43" s="319"/>
    </row>
    <row r="44" spans="2:17" ht="40.5" customHeight="1" x14ac:dyDescent="0.2">
      <c r="B44" s="196" t="s">
        <v>139</v>
      </c>
      <c r="C44" s="197"/>
      <c r="D44" s="317"/>
      <c r="E44" s="318"/>
      <c r="F44" s="318"/>
      <c r="G44" s="318"/>
      <c r="H44" s="318"/>
      <c r="I44" s="318"/>
      <c r="J44" s="318"/>
      <c r="K44" s="318"/>
      <c r="L44" s="318"/>
      <c r="M44" s="318"/>
      <c r="N44" s="318"/>
      <c r="O44" s="318"/>
      <c r="P44" s="318"/>
      <c r="Q44" s="319"/>
    </row>
    <row r="45" spans="2:17" ht="40.5" customHeight="1" x14ac:dyDescent="0.2">
      <c r="B45" s="196" t="s">
        <v>141</v>
      </c>
      <c r="C45" s="197"/>
      <c r="D45" s="265" t="s">
        <v>185</v>
      </c>
      <c r="E45" s="339"/>
      <c r="F45" s="339"/>
      <c r="G45" s="339"/>
      <c r="H45" s="339"/>
      <c r="I45" s="339"/>
      <c r="J45" s="339"/>
      <c r="K45" s="339"/>
      <c r="L45" s="339"/>
      <c r="M45" s="339"/>
      <c r="N45" s="339"/>
      <c r="O45" s="339"/>
      <c r="P45" s="339"/>
      <c r="Q45" s="266"/>
    </row>
    <row r="46" spans="2:17" ht="409.5" customHeight="1" x14ac:dyDescent="0.2">
      <c r="B46" s="329" t="s">
        <v>143</v>
      </c>
      <c r="C46" s="335"/>
      <c r="D46" s="305" t="s">
        <v>186</v>
      </c>
      <c r="E46" s="306"/>
      <c r="F46" s="306"/>
      <c r="G46" s="306"/>
      <c r="H46" s="306"/>
      <c r="I46" s="306"/>
      <c r="J46" s="306"/>
      <c r="K46" s="306"/>
      <c r="L46" s="306"/>
      <c r="M46" s="306"/>
      <c r="N46" s="306"/>
      <c r="O46" s="306"/>
      <c r="P46" s="306"/>
      <c r="Q46" s="307"/>
    </row>
    <row r="47" spans="2:17" ht="409.5" customHeight="1" x14ac:dyDescent="0.2">
      <c r="B47" s="331"/>
      <c r="C47" s="336"/>
      <c r="D47" s="308"/>
      <c r="E47" s="309"/>
      <c r="F47" s="309"/>
      <c r="G47" s="309"/>
      <c r="H47" s="309"/>
      <c r="I47" s="309"/>
      <c r="J47" s="309"/>
      <c r="K47" s="309"/>
      <c r="L47" s="309"/>
      <c r="M47" s="309"/>
      <c r="N47" s="309"/>
      <c r="O47" s="309"/>
      <c r="P47" s="309"/>
      <c r="Q47" s="310"/>
    </row>
    <row r="48" spans="2:17" ht="138" customHeight="1" x14ac:dyDescent="0.2">
      <c r="B48" s="333"/>
      <c r="C48" s="337"/>
      <c r="D48" s="311"/>
      <c r="E48" s="312"/>
      <c r="F48" s="312"/>
      <c r="G48" s="312"/>
      <c r="H48" s="312"/>
      <c r="I48" s="312"/>
      <c r="J48" s="312"/>
      <c r="K48" s="312"/>
      <c r="L48" s="312"/>
      <c r="M48" s="312"/>
      <c r="N48" s="312"/>
      <c r="O48" s="312"/>
      <c r="P48" s="312"/>
      <c r="Q48" s="313"/>
    </row>
    <row r="49" spans="2:17" s="2" customFormat="1" ht="4.5" customHeight="1" x14ac:dyDescent="0.2">
      <c r="B49" s="61"/>
      <c r="C49" s="62"/>
      <c r="D49" s="62"/>
      <c r="E49" s="62"/>
      <c r="F49" s="62"/>
      <c r="G49" s="62"/>
      <c r="H49" s="62"/>
      <c r="I49" s="62"/>
      <c r="J49" s="62"/>
      <c r="K49" s="62"/>
      <c r="L49" s="62"/>
      <c r="M49" s="62"/>
      <c r="N49" s="62"/>
      <c r="O49" s="62"/>
      <c r="P49" s="62"/>
      <c r="Q49" s="63"/>
    </row>
    <row r="50" spans="2:17" ht="24.75" customHeight="1" x14ac:dyDescent="0.2">
      <c r="B50" s="207" t="s">
        <v>145</v>
      </c>
      <c r="C50" s="208"/>
      <c r="D50" s="208"/>
      <c r="E50" s="208"/>
      <c r="F50" s="208"/>
      <c r="G50" s="208"/>
      <c r="H50" s="208"/>
      <c r="I50" s="208"/>
      <c r="J50" s="208"/>
      <c r="K50" s="208"/>
      <c r="L50" s="208"/>
      <c r="M50" s="208"/>
      <c r="N50" s="208"/>
      <c r="O50" s="208"/>
      <c r="P50" s="208"/>
      <c r="Q50" s="209"/>
    </row>
    <row r="51" spans="2:17" s="2" customFormat="1" ht="4.5" customHeight="1" x14ac:dyDescent="0.2">
      <c r="B51" s="61"/>
      <c r="C51" s="62"/>
      <c r="D51" s="62"/>
      <c r="E51" s="62"/>
      <c r="F51" s="62"/>
      <c r="G51" s="62"/>
      <c r="H51" s="62"/>
      <c r="I51" s="62"/>
      <c r="J51" s="62"/>
      <c r="K51" s="62"/>
      <c r="L51" s="62"/>
      <c r="M51" s="62"/>
      <c r="N51" s="62"/>
      <c r="O51" s="62"/>
      <c r="P51" s="62"/>
      <c r="Q51" s="63"/>
    </row>
    <row r="52" spans="2:17" ht="40.5" customHeight="1" x14ac:dyDescent="0.2">
      <c r="B52" s="196" t="s">
        <v>146</v>
      </c>
      <c r="C52" s="197"/>
      <c r="D52" s="317"/>
      <c r="E52" s="318"/>
      <c r="F52" s="318"/>
      <c r="G52" s="318"/>
      <c r="H52" s="318"/>
      <c r="I52" s="318"/>
      <c r="J52" s="318"/>
      <c r="K52" s="318"/>
      <c r="L52" s="318"/>
      <c r="M52" s="318"/>
      <c r="N52" s="318"/>
      <c r="O52" s="318"/>
      <c r="P52" s="318"/>
      <c r="Q52" s="319"/>
    </row>
    <row r="53" spans="2:17" ht="6.75" customHeight="1" x14ac:dyDescent="0.2">
      <c r="B53" s="213" t="s">
        <v>148</v>
      </c>
      <c r="C53" s="230"/>
      <c r="D53" s="10"/>
      <c r="E53" s="11"/>
      <c r="F53" s="11"/>
      <c r="G53" s="11"/>
      <c r="H53" s="11"/>
      <c r="I53" s="11"/>
      <c r="J53" s="11"/>
      <c r="K53" s="11"/>
      <c r="L53" s="11"/>
      <c r="M53" s="11"/>
      <c r="N53" s="11"/>
      <c r="O53" s="11"/>
      <c r="P53" s="5"/>
      <c r="Q53" s="12"/>
    </row>
    <row r="54" spans="2:17" ht="17.25" customHeight="1" x14ac:dyDescent="0.2">
      <c r="B54" s="215"/>
      <c r="C54" s="231"/>
      <c r="D54" s="13"/>
      <c r="E54" s="17" t="s">
        <v>149</v>
      </c>
      <c r="F54" s="17" t="s">
        <v>150</v>
      </c>
      <c r="G54" s="6"/>
      <c r="H54" s="17" t="s">
        <v>126</v>
      </c>
      <c r="I54" s="17" t="s">
        <v>150</v>
      </c>
      <c r="J54" s="6"/>
      <c r="K54" s="17" t="s">
        <v>126</v>
      </c>
      <c r="L54" s="17" t="s">
        <v>150</v>
      </c>
      <c r="M54" s="6"/>
      <c r="N54" s="17" t="s">
        <v>126</v>
      </c>
      <c r="O54" s="17" t="s">
        <v>150</v>
      </c>
      <c r="P54" s="6"/>
      <c r="Q54" s="14"/>
    </row>
    <row r="55" spans="2:17" ht="17.25" customHeight="1" x14ac:dyDescent="0.2">
      <c r="B55" s="215"/>
      <c r="C55" s="231"/>
      <c r="D55" s="13"/>
      <c r="E55" s="17">
        <v>2000</v>
      </c>
      <c r="F55" s="17"/>
      <c r="G55" s="6"/>
      <c r="H55" s="17">
        <v>2008</v>
      </c>
      <c r="I55" s="17"/>
      <c r="J55" s="6"/>
      <c r="K55" s="17">
        <v>2016</v>
      </c>
      <c r="L55" s="17"/>
      <c r="M55" s="6"/>
      <c r="N55" s="17">
        <v>2024</v>
      </c>
      <c r="O55" s="17"/>
      <c r="P55" s="6"/>
      <c r="Q55" s="14"/>
    </row>
    <row r="56" spans="2:17" ht="17.25" customHeight="1" x14ac:dyDescent="0.2">
      <c r="B56" s="215"/>
      <c r="C56" s="231"/>
      <c r="D56" s="13"/>
      <c r="E56" s="17">
        <v>2001</v>
      </c>
      <c r="F56" s="17"/>
      <c r="G56" s="6"/>
      <c r="H56" s="17">
        <v>2009</v>
      </c>
      <c r="I56" s="17"/>
      <c r="J56" s="6"/>
      <c r="K56" s="17">
        <v>2017</v>
      </c>
      <c r="L56" s="17"/>
      <c r="M56" s="6"/>
      <c r="N56" s="17">
        <v>2025</v>
      </c>
      <c r="O56" s="17"/>
      <c r="P56" s="6"/>
      <c r="Q56" s="14"/>
    </row>
    <row r="57" spans="2:17" ht="17.25" customHeight="1" x14ac:dyDescent="0.2">
      <c r="B57" s="215"/>
      <c r="C57" s="231"/>
      <c r="D57" s="13"/>
      <c r="E57" s="17">
        <v>2002</v>
      </c>
      <c r="F57" s="17"/>
      <c r="G57" s="6"/>
      <c r="H57" s="17">
        <v>2010</v>
      </c>
      <c r="I57" s="17"/>
      <c r="J57" s="6"/>
      <c r="K57" s="17">
        <v>2018</v>
      </c>
      <c r="L57" s="17"/>
      <c r="M57" s="6"/>
      <c r="N57" s="17">
        <v>2026</v>
      </c>
      <c r="O57" s="17"/>
      <c r="P57" s="6"/>
      <c r="Q57" s="14"/>
    </row>
    <row r="58" spans="2:17" ht="17.25" customHeight="1" x14ac:dyDescent="0.2">
      <c r="B58" s="215"/>
      <c r="C58" s="231"/>
      <c r="D58" s="13"/>
      <c r="E58" s="17">
        <v>2003</v>
      </c>
      <c r="F58" s="17"/>
      <c r="G58" s="6"/>
      <c r="H58" s="17">
        <v>2011</v>
      </c>
      <c r="I58" s="17"/>
      <c r="J58" s="6"/>
      <c r="K58" s="17">
        <v>2019</v>
      </c>
      <c r="L58" s="17"/>
      <c r="M58" s="6"/>
      <c r="N58" s="17">
        <v>2027</v>
      </c>
      <c r="O58" s="17"/>
      <c r="P58" s="6"/>
      <c r="Q58" s="14"/>
    </row>
    <row r="59" spans="2:17" ht="17.25" customHeight="1" x14ac:dyDescent="0.2">
      <c r="B59" s="215"/>
      <c r="C59" s="231"/>
      <c r="D59" s="13"/>
      <c r="E59" s="17">
        <v>2004</v>
      </c>
      <c r="F59" s="17"/>
      <c r="G59" s="6"/>
      <c r="H59" s="17">
        <v>2012</v>
      </c>
      <c r="I59" s="17"/>
      <c r="J59" s="6"/>
      <c r="K59" s="17">
        <v>2020</v>
      </c>
      <c r="L59" s="17"/>
      <c r="M59" s="6"/>
      <c r="N59" s="17">
        <v>2028</v>
      </c>
      <c r="O59" s="17"/>
      <c r="P59" s="6"/>
      <c r="Q59" s="14"/>
    </row>
    <row r="60" spans="2:17" ht="17.25" customHeight="1" x14ac:dyDescent="0.2">
      <c r="B60" s="215"/>
      <c r="C60" s="231"/>
      <c r="D60" s="13"/>
      <c r="E60" s="17">
        <v>2005</v>
      </c>
      <c r="F60" s="17"/>
      <c r="G60" s="6"/>
      <c r="H60" s="17">
        <v>2013</v>
      </c>
      <c r="I60" s="17"/>
      <c r="J60" s="6"/>
      <c r="K60" s="17">
        <v>2021</v>
      </c>
      <c r="L60" s="17"/>
      <c r="M60" s="6"/>
      <c r="N60" s="17">
        <v>2029</v>
      </c>
      <c r="O60" s="17"/>
      <c r="P60" s="6"/>
      <c r="Q60" s="14"/>
    </row>
    <row r="61" spans="2:17" ht="17.25" customHeight="1" x14ac:dyDescent="0.2">
      <c r="B61" s="215"/>
      <c r="C61" s="231"/>
      <c r="D61" s="13"/>
      <c r="E61" s="17">
        <v>2006</v>
      </c>
      <c r="F61" s="17"/>
      <c r="G61" s="6"/>
      <c r="H61" s="17">
        <v>2014</v>
      </c>
      <c r="I61" s="17"/>
      <c r="J61" s="6"/>
      <c r="K61" s="17">
        <v>2022</v>
      </c>
      <c r="L61" s="17"/>
      <c r="M61" s="6"/>
      <c r="N61" s="17">
        <v>2030</v>
      </c>
      <c r="O61" s="17"/>
      <c r="P61" s="6"/>
      <c r="Q61" s="14"/>
    </row>
    <row r="62" spans="2:17" ht="17.25" customHeight="1" x14ac:dyDescent="0.2">
      <c r="B62" s="215"/>
      <c r="C62" s="231"/>
      <c r="D62" s="13"/>
      <c r="E62" s="17">
        <v>2007</v>
      </c>
      <c r="F62" s="17"/>
      <c r="G62" s="6"/>
      <c r="H62" s="17">
        <v>2015</v>
      </c>
      <c r="I62" s="17"/>
      <c r="J62" s="6"/>
      <c r="K62" s="17">
        <v>2023</v>
      </c>
      <c r="L62" s="17"/>
      <c r="M62" s="6"/>
      <c r="N62" s="17">
        <v>2031</v>
      </c>
      <c r="O62" s="17"/>
      <c r="P62" s="6"/>
      <c r="Q62" s="14"/>
    </row>
    <row r="63" spans="2:17" ht="6.75" customHeight="1" x14ac:dyDescent="0.2">
      <c r="B63" s="232"/>
      <c r="C63" s="233"/>
      <c r="D63" s="15"/>
      <c r="E63" s="4"/>
      <c r="F63" s="7"/>
      <c r="G63" s="7"/>
      <c r="H63" s="7"/>
      <c r="I63" s="7"/>
      <c r="J63" s="7"/>
      <c r="K63" s="7"/>
      <c r="L63" s="8"/>
      <c r="M63" s="8"/>
      <c r="N63" s="7"/>
      <c r="O63" s="7"/>
      <c r="P63" s="7"/>
      <c r="Q63" s="16"/>
    </row>
    <row r="64" spans="2:17" ht="36" customHeight="1" x14ac:dyDescent="0.2">
      <c r="B64" s="196" t="s">
        <v>151</v>
      </c>
      <c r="C64" s="197"/>
      <c r="D64" s="317" t="s">
        <v>29</v>
      </c>
      <c r="E64" s="318"/>
      <c r="F64" s="318"/>
      <c r="G64" s="318"/>
      <c r="H64" s="318"/>
      <c r="I64" s="318"/>
      <c r="J64" s="318"/>
      <c r="K64" s="318"/>
      <c r="L64" s="318"/>
      <c r="M64" s="318"/>
      <c r="N64" s="318"/>
      <c r="O64" s="318"/>
      <c r="P64" s="318"/>
      <c r="Q64" s="319"/>
    </row>
    <row r="65" spans="2:17" ht="36" customHeight="1" x14ac:dyDescent="0.2">
      <c r="B65" s="338" t="s">
        <v>153</v>
      </c>
      <c r="C65" s="338"/>
      <c r="D65" s="340" t="s">
        <v>187</v>
      </c>
      <c r="E65" s="318"/>
      <c r="F65" s="318"/>
      <c r="G65" s="318"/>
      <c r="H65" s="318"/>
      <c r="I65" s="318"/>
      <c r="J65" s="318"/>
      <c r="K65" s="318"/>
      <c r="L65" s="318"/>
      <c r="M65" s="318"/>
      <c r="N65" s="318"/>
      <c r="O65" s="318"/>
      <c r="P65" s="318"/>
      <c r="Q65" s="319"/>
    </row>
    <row r="66" spans="2:17" s="2" customFormat="1" ht="4.5" customHeight="1" x14ac:dyDescent="0.2">
      <c r="B66" s="361"/>
      <c r="C66" s="362"/>
      <c r="D66" s="362"/>
      <c r="E66" s="362"/>
      <c r="F66" s="362"/>
      <c r="G66" s="362"/>
      <c r="H66" s="362"/>
      <c r="I66" s="362"/>
      <c r="J66" s="362"/>
      <c r="K66" s="362"/>
      <c r="L66" s="362"/>
      <c r="M66" s="362"/>
      <c r="N66" s="362"/>
      <c r="O66" s="362"/>
      <c r="P66" s="362"/>
      <c r="Q66" s="362"/>
    </row>
    <row r="67" spans="2:17" ht="24.75" customHeight="1" x14ac:dyDescent="0.2">
      <c r="B67" s="207" t="s">
        <v>155</v>
      </c>
      <c r="C67" s="208"/>
      <c r="D67" s="208"/>
      <c r="E67" s="208"/>
      <c r="F67" s="208"/>
      <c r="G67" s="208"/>
      <c r="H67" s="208"/>
      <c r="I67" s="208"/>
      <c r="J67" s="208"/>
      <c r="K67" s="208"/>
      <c r="L67" s="208"/>
      <c r="M67" s="208"/>
      <c r="N67" s="208"/>
      <c r="O67" s="208"/>
      <c r="P67" s="208"/>
      <c r="Q67" s="209"/>
    </row>
    <row r="68" spans="2:17" s="2" customFormat="1" ht="4.5" customHeight="1" x14ac:dyDescent="0.2">
      <c r="B68" s="64"/>
      <c r="C68" s="65"/>
      <c r="D68" s="65"/>
      <c r="E68" s="65"/>
      <c r="F68" s="65"/>
      <c r="G68" s="65"/>
      <c r="H68" s="65"/>
      <c r="I68" s="65"/>
      <c r="J68" s="65"/>
      <c r="K68" s="65"/>
      <c r="L68" s="65"/>
      <c r="M68" s="65"/>
      <c r="N68" s="65"/>
      <c r="O68" s="65"/>
      <c r="P68" s="65"/>
      <c r="Q68" s="66"/>
    </row>
    <row r="69" spans="2:17" ht="58.5" customHeight="1" x14ac:dyDescent="0.2">
      <c r="B69" s="316"/>
      <c r="C69" s="316"/>
      <c r="D69" s="316"/>
      <c r="E69" s="316"/>
      <c r="F69" s="316"/>
      <c r="G69" s="316"/>
      <c r="H69" s="316"/>
      <c r="I69" s="316"/>
      <c r="J69" s="316"/>
      <c r="K69" s="316"/>
      <c r="L69" s="316"/>
      <c r="M69" s="316"/>
      <c r="N69" s="316"/>
      <c r="O69" s="316"/>
      <c r="P69" s="316"/>
      <c r="Q69" s="316"/>
    </row>
    <row r="70" spans="2:17" s="2" customFormat="1" ht="4.5" customHeight="1" x14ac:dyDescent="0.2">
      <c r="B70" s="67"/>
      <c r="C70" s="68"/>
      <c r="D70" s="68"/>
      <c r="E70" s="68"/>
      <c r="F70" s="68"/>
      <c r="G70" s="68"/>
      <c r="H70" s="68"/>
      <c r="I70" s="68"/>
      <c r="J70" s="68"/>
      <c r="K70" s="68"/>
      <c r="L70" s="68"/>
      <c r="M70" s="68"/>
      <c r="N70" s="68"/>
      <c r="O70" s="68"/>
      <c r="P70" s="68"/>
      <c r="Q70" s="69"/>
    </row>
    <row r="71" spans="2:17" ht="24.75" customHeight="1" x14ac:dyDescent="0.2">
      <c r="B71" s="207" t="s">
        <v>157</v>
      </c>
      <c r="C71" s="208"/>
      <c r="D71" s="208"/>
      <c r="E71" s="208"/>
      <c r="F71" s="208"/>
      <c r="G71" s="208"/>
      <c r="H71" s="208"/>
      <c r="I71" s="208"/>
      <c r="J71" s="208"/>
      <c r="K71" s="208"/>
      <c r="L71" s="208"/>
      <c r="M71" s="208"/>
      <c r="N71" s="208"/>
      <c r="O71" s="208"/>
      <c r="P71" s="208"/>
      <c r="Q71" s="209"/>
    </row>
    <row r="72" spans="2:17" s="2" customFormat="1" ht="4.5" customHeight="1" x14ac:dyDescent="0.2">
      <c r="B72" s="64"/>
      <c r="C72" s="65"/>
      <c r="D72" s="65"/>
      <c r="E72" s="65"/>
      <c r="F72" s="65"/>
      <c r="G72" s="65"/>
      <c r="H72" s="65"/>
      <c r="I72" s="65"/>
      <c r="J72" s="65"/>
      <c r="K72" s="65"/>
      <c r="L72" s="65"/>
      <c r="M72" s="65"/>
      <c r="N72" s="65"/>
      <c r="O72" s="65"/>
      <c r="P72" s="65"/>
      <c r="Q72" s="66"/>
    </row>
    <row r="73" spans="2:17" ht="27" customHeight="1" x14ac:dyDescent="0.2">
      <c r="B73" s="213" t="s">
        <v>158</v>
      </c>
      <c r="C73" s="368"/>
      <c r="D73" s="354" t="s">
        <v>159</v>
      </c>
      <c r="E73" s="355"/>
      <c r="F73" s="349"/>
      <c r="G73" s="350"/>
      <c r="H73" s="350"/>
      <c r="I73" s="350"/>
      <c r="J73" s="358"/>
      <c r="K73" s="354" t="s">
        <v>1</v>
      </c>
      <c r="L73" s="355"/>
      <c r="M73" s="349"/>
      <c r="N73" s="350"/>
      <c r="O73" s="350"/>
      <c r="P73" s="350"/>
      <c r="Q73" s="351"/>
    </row>
    <row r="74" spans="2:17" ht="27" customHeight="1" x14ac:dyDescent="0.2">
      <c r="B74" s="215"/>
      <c r="C74" s="369"/>
      <c r="D74" s="370" t="s">
        <v>160</v>
      </c>
      <c r="E74" s="371"/>
      <c r="F74" s="359"/>
      <c r="G74" s="359"/>
      <c r="H74" s="359"/>
      <c r="I74" s="359"/>
      <c r="J74" s="360"/>
      <c r="K74" s="356" t="s">
        <v>161</v>
      </c>
      <c r="L74" s="357"/>
      <c r="M74" s="352"/>
      <c r="N74" s="347"/>
      <c r="O74" s="347"/>
      <c r="P74" s="347"/>
      <c r="Q74" s="353"/>
    </row>
    <row r="75" spans="2:17" ht="27" customHeight="1" x14ac:dyDescent="0.2">
      <c r="B75" s="215"/>
      <c r="C75" s="369"/>
      <c r="D75" s="370" t="s">
        <v>162</v>
      </c>
      <c r="E75" s="371"/>
      <c r="F75" s="347" t="s">
        <v>188</v>
      </c>
      <c r="G75" s="347"/>
      <c r="H75" s="347"/>
      <c r="I75" s="347"/>
      <c r="J75" s="348"/>
      <c r="K75" s="356" t="s">
        <v>163</v>
      </c>
      <c r="L75" s="357"/>
      <c r="M75" s="346">
        <v>6013323400</v>
      </c>
      <c r="N75" s="347"/>
      <c r="O75" s="347"/>
      <c r="P75" s="347"/>
      <c r="Q75" s="353"/>
    </row>
    <row r="76" spans="2:17" ht="52.5" customHeight="1" x14ac:dyDescent="0.2">
      <c r="B76" s="372" t="s">
        <v>164</v>
      </c>
      <c r="C76" s="373"/>
      <c r="D76" s="370" t="s">
        <v>159</v>
      </c>
      <c r="E76" s="371"/>
      <c r="F76" s="346" t="s">
        <v>189</v>
      </c>
      <c r="G76" s="347"/>
      <c r="H76" s="347"/>
      <c r="I76" s="347"/>
      <c r="J76" s="348"/>
      <c r="K76" s="356" t="s">
        <v>1</v>
      </c>
      <c r="L76" s="357"/>
      <c r="M76" s="349" t="s">
        <v>171</v>
      </c>
      <c r="N76" s="350"/>
      <c r="O76" s="350"/>
      <c r="P76" s="350"/>
      <c r="Q76" s="351"/>
    </row>
    <row r="77" spans="2:17" ht="27" customHeight="1" x14ac:dyDescent="0.2">
      <c r="B77" s="215"/>
      <c r="C77" s="369"/>
      <c r="D77" s="356" t="s">
        <v>160</v>
      </c>
      <c r="E77" s="357"/>
      <c r="F77" s="346" t="s">
        <v>190</v>
      </c>
      <c r="G77" s="347"/>
      <c r="H77" s="347"/>
      <c r="I77" s="347"/>
      <c r="J77" s="348"/>
      <c r="K77" s="356" t="s">
        <v>161</v>
      </c>
      <c r="L77" s="357"/>
      <c r="M77" s="346" t="s">
        <v>191</v>
      </c>
      <c r="N77" s="347"/>
      <c r="O77" s="347"/>
      <c r="P77" s="347"/>
      <c r="Q77" s="353"/>
    </row>
    <row r="78" spans="2:17" ht="27" customHeight="1" x14ac:dyDescent="0.2">
      <c r="B78" s="215"/>
      <c r="C78" s="369"/>
      <c r="D78" s="356" t="s">
        <v>162</v>
      </c>
      <c r="E78" s="357"/>
      <c r="F78" s="347" t="s">
        <v>188</v>
      </c>
      <c r="G78" s="347"/>
      <c r="H78" s="347"/>
      <c r="I78" s="347"/>
      <c r="J78" s="348"/>
      <c r="K78" s="356" t="s">
        <v>163</v>
      </c>
      <c r="L78" s="357"/>
      <c r="M78" s="346">
        <v>6013323400</v>
      </c>
      <c r="N78" s="347"/>
      <c r="O78" s="347"/>
      <c r="P78" s="347"/>
      <c r="Q78" s="353"/>
    </row>
    <row r="79" spans="2:17" ht="27" customHeight="1" x14ac:dyDescent="0.2">
      <c r="B79" s="366" t="s">
        <v>165</v>
      </c>
      <c r="C79" s="367"/>
      <c r="D79" s="54"/>
      <c r="E79" s="51"/>
      <c r="F79" s="52"/>
      <c r="G79" s="52"/>
      <c r="H79" s="52"/>
      <c r="I79" s="52"/>
      <c r="J79" s="52"/>
      <c r="K79" s="52"/>
      <c r="L79" s="52"/>
      <c r="M79" s="51"/>
      <c r="N79" s="51"/>
      <c r="O79" s="51"/>
      <c r="P79" s="51"/>
      <c r="Q79" s="53"/>
    </row>
  </sheetData>
  <mergeCells count="127">
    <mergeCell ref="B9:C9"/>
    <mergeCell ref="B8:C8"/>
    <mergeCell ref="O26:Q26"/>
    <mergeCell ref="D26:F26"/>
    <mergeCell ref="G26:I26"/>
    <mergeCell ref="D23:I23"/>
    <mergeCell ref="D24:K24"/>
    <mergeCell ref="D32:Q32"/>
    <mergeCell ref="D33:Q33"/>
    <mergeCell ref="D28:P28"/>
    <mergeCell ref="D29:Q29"/>
    <mergeCell ref="B28:C30"/>
    <mergeCell ref="D30:Q30"/>
    <mergeCell ref="D31:Q31"/>
    <mergeCell ref="D25:Q25"/>
    <mergeCell ref="D8:Q8"/>
    <mergeCell ref="D16:K16"/>
    <mergeCell ref="D17:Q17"/>
    <mergeCell ref="D12:Q12"/>
    <mergeCell ref="J23:L23"/>
    <mergeCell ref="D10:Q10"/>
    <mergeCell ref="O24:Q24"/>
    <mergeCell ref="M23:Q23"/>
    <mergeCell ref="D11:Q11"/>
    <mergeCell ref="O1:Q2"/>
    <mergeCell ref="D1:N1"/>
    <mergeCell ref="D2:N2"/>
    <mergeCell ref="D3:N3"/>
    <mergeCell ref="B23:C23"/>
    <mergeCell ref="B24:C24"/>
    <mergeCell ref="B25:C25"/>
    <mergeCell ref="B26:C26"/>
    <mergeCell ref="B10:C10"/>
    <mergeCell ref="B11:C11"/>
    <mergeCell ref="B16:C16"/>
    <mergeCell ref="B17:C17"/>
    <mergeCell ref="B22:C22"/>
    <mergeCell ref="B12:C12"/>
    <mergeCell ref="B14:Q14"/>
    <mergeCell ref="L16:M16"/>
    <mergeCell ref="N16:Q16"/>
    <mergeCell ref="B1:C2"/>
    <mergeCell ref="B3:C3"/>
    <mergeCell ref="B5:Q5"/>
    <mergeCell ref="O3:Q3"/>
    <mergeCell ref="L24:N24"/>
    <mergeCell ref="D9:Q9"/>
    <mergeCell ref="G22:H22"/>
    <mergeCell ref="B79:C79"/>
    <mergeCell ref="B73:C75"/>
    <mergeCell ref="D73:E73"/>
    <mergeCell ref="D74:E74"/>
    <mergeCell ref="D75:E75"/>
    <mergeCell ref="B76:C78"/>
    <mergeCell ref="D76:E76"/>
    <mergeCell ref="D77:E77"/>
    <mergeCell ref="D78:E78"/>
    <mergeCell ref="F77:J77"/>
    <mergeCell ref="I22:K22"/>
    <mergeCell ref="F78:J78"/>
    <mergeCell ref="M73:Q73"/>
    <mergeCell ref="M74:Q74"/>
    <mergeCell ref="M75:Q75"/>
    <mergeCell ref="M76:Q76"/>
    <mergeCell ref="M77:Q77"/>
    <mergeCell ref="M78:Q78"/>
    <mergeCell ref="K73:L73"/>
    <mergeCell ref="K74:L74"/>
    <mergeCell ref="K75:L75"/>
    <mergeCell ref="K76:L76"/>
    <mergeCell ref="K77:L77"/>
    <mergeCell ref="K78:L78"/>
    <mergeCell ref="F73:J73"/>
    <mergeCell ref="F75:J75"/>
    <mergeCell ref="F74:J74"/>
    <mergeCell ref="D22:F22"/>
    <mergeCell ref="B66:Q66"/>
    <mergeCell ref="B53:C63"/>
    <mergeCell ref="D34:Q34"/>
    <mergeCell ref="N42:Q42"/>
    <mergeCell ref="F76:J76"/>
    <mergeCell ref="B43:C43"/>
    <mergeCell ref="B37:C40"/>
    <mergeCell ref="G38:H38"/>
    <mergeCell ref="M38:N38"/>
    <mergeCell ref="D43:Q43"/>
    <mergeCell ref="P38:Q38"/>
    <mergeCell ref="D41:I41"/>
    <mergeCell ref="J41:L41"/>
    <mergeCell ref="M41:Q41"/>
    <mergeCell ref="D40:Q40"/>
    <mergeCell ref="L42:M42"/>
    <mergeCell ref="B46:C48"/>
    <mergeCell ref="D46:Q48"/>
    <mergeCell ref="B65:C65"/>
    <mergeCell ref="B64:C64"/>
    <mergeCell ref="D64:Q64"/>
    <mergeCell ref="B45:C45"/>
    <mergeCell ref="D45:Q45"/>
    <mergeCell ref="B44:C44"/>
    <mergeCell ref="B50:Q50"/>
    <mergeCell ref="D44:Q44"/>
    <mergeCell ref="D65:Q65"/>
    <mergeCell ref="D18:Q21"/>
    <mergeCell ref="O22:Q22"/>
    <mergeCell ref="L22:N22"/>
    <mergeCell ref="B69:Q69"/>
    <mergeCell ref="B71:Q71"/>
    <mergeCell ref="B67:Q67"/>
    <mergeCell ref="B52:C52"/>
    <mergeCell ref="D52:Q52"/>
    <mergeCell ref="J38:K38"/>
    <mergeCell ref="J26:L26"/>
    <mergeCell ref="B35:C36"/>
    <mergeCell ref="D35:F36"/>
    <mergeCell ref="G35:H36"/>
    <mergeCell ref="J35:K35"/>
    <mergeCell ref="J36:K36"/>
    <mergeCell ref="L35:M36"/>
    <mergeCell ref="B27:C27"/>
    <mergeCell ref="D27:Q27"/>
    <mergeCell ref="D42:K42"/>
    <mergeCell ref="M26:N26"/>
    <mergeCell ref="B41:C41"/>
    <mergeCell ref="B42:C42"/>
    <mergeCell ref="G39:H39"/>
    <mergeCell ref="B18:C21"/>
  </mergeCells>
  <phoneticPr fontId="7" type="noConversion"/>
  <dataValidations count="7">
    <dataValidation type="list" allowBlank="1" showInputMessage="1" showErrorMessage="1" sqref="D22" xr:uid="{38BAB6EA-B7F3-4C68-93BA-F53DA43817CC}">
      <formula1>tipo</formula1>
    </dataValidation>
    <dataValidation type="list" allowBlank="1" showInputMessage="1" showErrorMessage="1" sqref="D64:Q64 D26:D27 J26:L27" xr:uid="{14D94359-D286-4FDD-A14C-5F5879448438}">
      <formula1>periodicidad</formula1>
    </dataValidation>
    <dataValidation type="list" allowBlank="1" showInputMessage="1" showErrorMessage="1" sqref="D23:I23" xr:uid="{A53FE88C-E67F-4B4E-AC6D-3CAF1408D9B7}">
      <formula1>tipounidad</formula1>
    </dataValidation>
    <dataValidation type="list" allowBlank="1" showInputMessage="1" showErrorMessage="1" sqref="N42:Q42" xr:uid="{231EB137-6C98-4DB3-BEA4-DEE389DD8D9F}">
      <formula1>enfoque</formula1>
    </dataValidation>
    <dataValidation type="list" allowBlank="1" showInputMessage="1" showErrorMessage="1" sqref="D41" xr:uid="{7B6D57EE-384A-4BCE-8439-6B7E6F3ECCFD}">
      <formula1>Desagregaci</formula1>
    </dataValidation>
    <dataValidation type="list" allowBlank="1" showInputMessage="1" showErrorMessage="1" sqref="I22:K22" xr:uid="{45CFC758-CDE0-4B80-9298-38F542FF80AA}">
      <formula1>acumula</formula1>
    </dataValidation>
    <dataValidation type="list" allowBlank="1" showInputMessage="1" showErrorMessage="1" sqref="O22:Q22" xr:uid="{3D1F3486-9FFA-4787-82B0-C7113CCDCD1B}">
      <formula1>orienta</formula1>
    </dataValidation>
  </dataValidations>
  <hyperlinks>
    <hyperlink ref="D65" r:id="rId1" xr:uid="{FA539BD9-64AC-4EB8-AA46-814240739FD7}"/>
    <hyperlink ref="D10" r:id="rId2" display="obosques@minambiente.gov.co" xr:uid="{25ED2D3C-56EC-4113-93A4-297CAC3135DA}"/>
  </hyperlinks>
  <printOptions horizontalCentered="1"/>
  <pageMargins left="0.7" right="0.7" top="0.75" bottom="0.75" header="0.3" footer="0.3"/>
  <pageSetup scale="59" orientation="portrait"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62201556-ADA3-45B8-A77D-14DC04937D43}">
          <x14:formula1>
            <xm:f>Listas!$B$3:$B$5</xm:f>
          </x14:formula1>
          <xm:sqref>O24:Q24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8A2993-DE62-43BF-A011-10C038F99FA4}">
  <dimension ref="A1:AQ93"/>
  <sheetViews>
    <sheetView showGridLines="0" tabSelected="1" zoomScale="70" zoomScaleNormal="70" workbookViewId="0">
      <selection activeCell="A5" sqref="A5:R5"/>
    </sheetView>
  </sheetViews>
  <sheetFormatPr baseColWidth="10" defaultColWidth="11.42578125" defaultRowHeight="12.75" x14ac:dyDescent="0.2"/>
  <cols>
    <col min="1" max="1" width="1.85546875" style="80" customWidth="1"/>
    <col min="2" max="2" width="13.140625" style="80" customWidth="1"/>
    <col min="3" max="3" width="8.140625" style="96" customWidth="1"/>
    <col min="4" max="4" width="10.140625" style="80" customWidth="1"/>
    <col min="5" max="5" width="27.140625" style="80" customWidth="1"/>
    <col min="6" max="6" width="27.7109375" style="80" customWidth="1"/>
    <col min="7" max="8" width="22" style="80" customWidth="1"/>
    <col min="9" max="9" width="24.42578125" style="80" customWidth="1"/>
    <col min="10" max="10" width="23.28515625" style="80" customWidth="1"/>
    <col min="11" max="11" width="18" style="80" customWidth="1"/>
    <col min="12" max="12" width="23.140625" style="80" customWidth="1"/>
    <col min="13" max="13" width="19.85546875" style="80" customWidth="1"/>
    <col min="14" max="14" width="18.5703125" style="80" customWidth="1"/>
    <col min="15" max="15" width="17" style="80" customWidth="1"/>
    <col min="16" max="16" width="16.7109375" style="80" customWidth="1"/>
    <col min="17" max="17" width="26.7109375" style="80" customWidth="1"/>
    <col min="18" max="18" width="20.28515625" style="80" customWidth="1"/>
    <col min="19" max="19" width="17" style="80" customWidth="1"/>
    <col min="20" max="20" width="5.28515625" style="80" customWidth="1"/>
    <col min="21" max="21" width="5" style="80" customWidth="1"/>
    <col min="22" max="16384" width="11.42578125" style="80"/>
  </cols>
  <sheetData>
    <row r="1" spans="1:43" s="71" customFormat="1" ht="120" customHeight="1" thickBot="1" x14ac:dyDescent="0.25">
      <c r="A1" s="406"/>
      <c r="B1" s="407"/>
      <c r="C1" s="407"/>
      <c r="D1" s="407"/>
      <c r="E1" s="407"/>
      <c r="F1" s="407"/>
      <c r="G1" s="407"/>
      <c r="H1" s="407"/>
      <c r="I1" s="407"/>
      <c r="J1" s="407"/>
      <c r="K1" s="407"/>
      <c r="L1" s="407"/>
      <c r="M1" s="407"/>
      <c r="N1" s="407"/>
      <c r="O1" s="407"/>
      <c r="P1" s="407"/>
      <c r="Q1" s="407"/>
      <c r="R1" s="407"/>
      <c r="S1" s="78"/>
      <c r="T1" s="79"/>
      <c r="U1" s="70"/>
    </row>
    <row r="2" spans="1:43" s="73" customFormat="1" ht="13.5" thickBot="1" x14ac:dyDescent="0.25">
      <c r="A2" s="408">
        <f>+'[3]Datos Generales'!C5</f>
        <v>0</v>
      </c>
      <c r="B2" s="409"/>
      <c r="C2" s="409"/>
      <c r="D2" s="409"/>
      <c r="E2" s="409"/>
      <c r="F2" s="409"/>
      <c r="G2" s="409"/>
      <c r="H2" s="409"/>
      <c r="I2" s="409"/>
      <c r="J2" s="409"/>
      <c r="K2" s="409"/>
      <c r="L2" s="409"/>
      <c r="M2" s="409"/>
      <c r="N2" s="409"/>
      <c r="O2" s="409"/>
      <c r="P2" s="409"/>
      <c r="Q2" s="409"/>
      <c r="R2" s="409"/>
      <c r="S2" s="80"/>
      <c r="T2" s="81"/>
      <c r="U2" s="72"/>
    </row>
    <row r="3" spans="1:43" s="73" customFormat="1" ht="13.5" thickBot="1" x14ac:dyDescent="0.25">
      <c r="A3" s="410" t="s">
        <v>192</v>
      </c>
      <c r="B3" s="411"/>
      <c r="C3" s="411"/>
      <c r="D3" s="411"/>
      <c r="E3" s="411"/>
      <c r="F3" s="411"/>
      <c r="G3" s="411"/>
      <c r="H3" s="411"/>
      <c r="I3" s="411"/>
      <c r="J3" s="411"/>
      <c r="K3" s="411"/>
      <c r="L3" s="411"/>
      <c r="M3" s="411"/>
      <c r="N3" s="411"/>
      <c r="O3" s="411"/>
      <c r="P3" s="411"/>
      <c r="Q3" s="411"/>
      <c r="R3" s="411"/>
      <c r="S3" s="80"/>
      <c r="T3" s="81"/>
      <c r="U3" s="72"/>
    </row>
    <row r="4" spans="1:43" s="73" customFormat="1" ht="13.5" thickBot="1" x14ac:dyDescent="0.25">
      <c r="A4" s="412" t="s">
        <v>193</v>
      </c>
      <c r="B4" s="413"/>
      <c r="C4" s="413"/>
      <c r="D4" s="413"/>
      <c r="E4" s="82">
        <f>+'[3]Datos Generales'!C6</f>
        <v>0</v>
      </c>
      <c r="F4" s="82"/>
      <c r="G4" s="82"/>
      <c r="H4" s="82"/>
      <c r="I4" s="82"/>
      <c r="J4" s="82"/>
      <c r="K4" s="82"/>
      <c r="L4" s="82"/>
      <c r="M4" s="82"/>
      <c r="N4" s="82"/>
      <c r="O4" s="82"/>
      <c r="P4" s="82"/>
      <c r="Q4" s="83"/>
      <c r="R4" s="83"/>
      <c r="S4" s="80"/>
      <c r="T4" s="81"/>
      <c r="U4" s="72"/>
    </row>
    <row r="5" spans="1:43" ht="16.5" customHeight="1" x14ac:dyDescent="0.2">
      <c r="A5" s="414" t="s">
        <v>174</v>
      </c>
      <c r="B5" s="411"/>
      <c r="C5" s="411"/>
      <c r="D5" s="411"/>
      <c r="E5" s="411"/>
      <c r="F5" s="411"/>
      <c r="G5" s="411"/>
      <c r="H5" s="411"/>
      <c r="I5" s="411"/>
      <c r="J5" s="411"/>
      <c r="K5" s="411"/>
      <c r="L5" s="411"/>
      <c r="M5" s="411"/>
      <c r="N5" s="411"/>
      <c r="O5" s="411"/>
      <c r="P5" s="411"/>
      <c r="Q5" s="411"/>
      <c r="R5" s="411"/>
      <c r="T5" s="81"/>
      <c r="U5" s="81"/>
    </row>
    <row r="6" spans="1:43" x14ac:dyDescent="0.2">
      <c r="A6" s="84"/>
      <c r="B6" s="85" t="s">
        <v>194</v>
      </c>
      <c r="C6" s="86"/>
      <c r="D6" s="87"/>
      <c r="F6" s="88" t="s">
        <v>195</v>
      </c>
      <c r="G6" s="89"/>
      <c r="H6" s="87"/>
      <c r="J6" s="87"/>
      <c r="K6" s="87"/>
      <c r="L6" s="87"/>
      <c r="M6" s="87"/>
      <c r="N6" s="87"/>
      <c r="O6" s="87"/>
      <c r="P6" s="87"/>
      <c r="T6" s="81"/>
      <c r="U6" s="81"/>
    </row>
    <row r="7" spans="1:43" x14ac:dyDescent="0.2">
      <c r="A7" s="84"/>
      <c r="B7" s="90"/>
      <c r="C7" s="91"/>
      <c r="D7" s="87"/>
      <c r="F7" s="88" t="s">
        <v>196</v>
      </c>
      <c r="G7" s="92"/>
      <c r="H7" s="87"/>
      <c r="J7" s="87"/>
      <c r="K7" s="87"/>
      <c r="L7" s="87"/>
      <c r="M7" s="87"/>
      <c r="N7" s="87"/>
      <c r="O7" s="87"/>
      <c r="P7" s="87"/>
      <c r="T7" s="81"/>
      <c r="U7" s="81"/>
    </row>
    <row r="8" spans="1:43" x14ac:dyDescent="0.2">
      <c r="A8" s="84"/>
      <c r="B8" s="88"/>
      <c r="C8" s="77"/>
      <c r="D8" s="93"/>
      <c r="F8" s="88" t="s">
        <v>197</v>
      </c>
      <c r="G8" s="94"/>
      <c r="H8" s="87"/>
      <c r="J8" s="87"/>
      <c r="K8" s="87"/>
      <c r="L8" s="87"/>
      <c r="M8" s="87"/>
      <c r="N8" s="87"/>
      <c r="O8" s="87"/>
      <c r="P8" s="87"/>
      <c r="T8" s="81"/>
      <c r="U8" s="81"/>
    </row>
    <row r="9" spans="1:43" x14ac:dyDescent="0.2">
      <c r="A9" s="84"/>
      <c r="B9" s="95" t="s">
        <v>198</v>
      </c>
      <c r="D9" s="87"/>
      <c r="E9" s="87"/>
      <c r="F9" s="87"/>
      <c r="G9" s="87"/>
      <c r="H9" s="87"/>
      <c r="I9" s="87"/>
      <c r="J9" s="87"/>
      <c r="K9" s="87"/>
      <c r="L9" s="87"/>
      <c r="M9" s="87"/>
      <c r="N9" s="87"/>
      <c r="O9" s="87"/>
      <c r="P9" s="87"/>
      <c r="T9" s="81"/>
      <c r="U9" s="81"/>
    </row>
    <row r="10" spans="1:43" ht="13.5" thickBot="1" x14ac:dyDescent="0.25">
      <c r="A10" s="84"/>
      <c r="C10" s="86"/>
      <c r="D10" s="87"/>
      <c r="E10" s="87"/>
      <c r="F10" s="87"/>
      <c r="G10" s="87"/>
      <c r="H10" s="87"/>
      <c r="I10" s="87"/>
      <c r="J10" s="87"/>
      <c r="K10" s="87"/>
      <c r="L10" s="87"/>
      <c r="M10" s="87"/>
      <c r="N10" s="87"/>
      <c r="O10" s="87"/>
      <c r="P10" s="87"/>
      <c r="Q10" s="87"/>
      <c r="R10" s="87"/>
      <c r="T10" s="81"/>
      <c r="U10" s="81"/>
    </row>
    <row r="11" spans="1:43" s="84" customFormat="1" x14ac:dyDescent="0.2">
      <c r="B11" s="97"/>
      <c r="C11" s="78"/>
      <c r="D11" s="78"/>
      <c r="E11" s="78"/>
      <c r="F11" s="78"/>
      <c r="G11" s="78"/>
      <c r="H11" s="78"/>
      <c r="I11" s="78"/>
      <c r="J11" s="78"/>
      <c r="K11" s="78"/>
      <c r="L11" s="78"/>
      <c r="M11" s="78"/>
      <c r="N11" s="78"/>
      <c r="O11" s="78"/>
      <c r="P11" s="78"/>
      <c r="Q11" s="78"/>
      <c r="R11" s="78"/>
      <c r="S11" s="80"/>
      <c r="T11" s="81"/>
      <c r="U11" s="81"/>
      <c r="V11" s="80"/>
      <c r="W11" s="80"/>
      <c r="X11" s="80"/>
      <c r="Y11" s="80"/>
      <c r="Z11" s="80"/>
      <c r="AA11" s="80"/>
      <c r="AB11" s="80"/>
      <c r="AC11" s="80"/>
      <c r="AD11" s="80"/>
      <c r="AE11" s="80"/>
      <c r="AF11" s="80"/>
      <c r="AG11" s="80"/>
      <c r="AH11" s="80"/>
      <c r="AI11" s="80"/>
      <c r="AJ11" s="80"/>
      <c r="AK11" s="80"/>
      <c r="AL11" s="80"/>
      <c r="AM11" s="80"/>
      <c r="AN11" s="80"/>
      <c r="AO11" s="80"/>
      <c r="AP11" s="80"/>
      <c r="AQ11" s="80"/>
    </row>
    <row r="12" spans="1:43" x14ac:dyDescent="0.2">
      <c r="A12" s="84"/>
      <c r="B12" s="98"/>
      <c r="G12" s="99"/>
      <c r="H12" s="99" t="s">
        <v>149</v>
      </c>
      <c r="I12" s="100">
        <v>1</v>
      </c>
      <c r="J12" s="101" t="str">
        <f>IF(I13="NO APLICA","NO APLICA",IF(I14="NO SE REPORTA","SIN INFORMACION",F64))</f>
        <v/>
      </c>
      <c r="K12" s="100">
        <v>2</v>
      </c>
      <c r="L12" s="100"/>
      <c r="M12" s="101" t="str">
        <f>IF(K13="NO APLICA","NO APLICA",IF(K14="NO SE REPORTA","SIN INFORMACION",G64))</f>
        <v/>
      </c>
      <c r="N12" s="101"/>
      <c r="O12" s="100">
        <v>3</v>
      </c>
      <c r="P12" s="101" t="str">
        <f>IF(O13="NO APLICA","NO APLICA",IF(O14="NO SE REPORTA","SIN INFORMACION",H64))</f>
        <v/>
      </c>
      <c r="Q12" s="100">
        <v>4</v>
      </c>
      <c r="R12" s="100"/>
      <c r="T12" s="81"/>
      <c r="U12" s="81"/>
    </row>
    <row r="13" spans="1:43" ht="15" customHeight="1" x14ac:dyDescent="0.2">
      <c r="A13" s="84"/>
      <c r="B13" s="98"/>
      <c r="C13" s="85"/>
      <c r="D13" s="93"/>
      <c r="G13" s="99"/>
      <c r="H13" s="99" t="s">
        <v>199</v>
      </c>
      <c r="I13" s="102" t="s">
        <v>200</v>
      </c>
      <c r="J13" s="103" t="str">
        <f>IF(I13="NO APLICA","      ESCRIBA EL NÚMERO DEL ACUERDO DEL CONSEJO DIRECTIVO EN EL CUAL DECIDE LA NO PROCEDENCIA DE LA APLICACIÓN DEL INDICADOR",IF(I14="NO SE REPORTA","      ESCRIBA EL NÚMERO DEL ACUERDO DEL CONSEJO DIRECTIVO EN LA CUAL SE APRUEBA LA AGENDA DE IMPLEMENTACION DEL INDICADOR",""))</f>
        <v/>
      </c>
      <c r="K13" s="102" t="s">
        <v>200</v>
      </c>
      <c r="L13" s="102"/>
      <c r="M13" s="103" t="str">
        <f>IF(K13="NO APLICA","      ESCRIBA EL NÚMERO DEL ACUERDO DEL CONSEJO DIRECTIVO EN EL CUAL DECIDE LA NO PROCEDENCIA DE LA APLICACIÓN DEL INDICADOR",IF(K14="NO SE REPORTA","      ESCRIBA EL NÚMERO DEL ACUERDO DEL CONSEJO DIRECTIVO EN LA CUAL SE APRUEBA LA AGENDA DE IMPLEMENTACION DEL INDICADOR",""))</f>
        <v/>
      </c>
      <c r="N13" s="103"/>
      <c r="O13" s="102" t="s">
        <v>200</v>
      </c>
      <c r="P13" s="103" t="str">
        <f>IF(O13="NO APLICA","      ESCRIBA EL NÚMERO DEL ACUERDO DEL CONSEJO DIRECTIVO EN EL CUAL DECIDE LA NO PROCEDENCIA DE LA APLICACIÓN DEL INDICADOR",IF(O14="NO SE REPORTA","      ESCRIBA EL NÚMERO DEL ACUERDO DEL CONSEJO DIRECTIVO EN LA CUAL SE APRUEBA LA AGENDA DE IMPLEMENTACION DEL INDICADOR",""))</f>
        <v/>
      </c>
      <c r="Q13" s="102" t="s">
        <v>200</v>
      </c>
      <c r="R13" s="102"/>
      <c r="T13" s="81"/>
      <c r="U13" s="81"/>
    </row>
    <row r="14" spans="1:43" x14ac:dyDescent="0.2">
      <c r="A14" s="84"/>
      <c r="B14" s="104"/>
      <c r="G14" s="99"/>
      <c r="H14" s="99" t="str">
        <f>IF(I13="SI APLICA","¿El indicador no se reporta por limitaciones de información disponible? ","")</f>
        <v xml:space="preserve">¿El indicador no se reporta por limitaciones de información disponible? </v>
      </c>
      <c r="I14" s="105" t="s">
        <v>201</v>
      </c>
      <c r="J14" s="106"/>
      <c r="K14" s="105" t="s">
        <v>201</v>
      </c>
      <c r="L14" s="105"/>
      <c r="M14" s="106"/>
      <c r="N14" s="106"/>
      <c r="O14" s="105" t="s">
        <v>201</v>
      </c>
      <c r="P14" s="106"/>
      <c r="Q14" s="105" t="s">
        <v>201</v>
      </c>
      <c r="R14" s="105"/>
      <c r="T14" s="81"/>
      <c r="U14" s="81"/>
    </row>
    <row r="15" spans="1:43" ht="15" customHeight="1" x14ac:dyDescent="0.2">
      <c r="A15" s="84"/>
      <c r="B15" s="98"/>
      <c r="C15" s="107"/>
      <c r="G15" s="99"/>
      <c r="H15" s="99" t="str">
        <f>IF(I14="SI SE REPORTA","¿Qué programas o proyectos del Plan de Acción están asociados al indicador? ","")</f>
        <v xml:space="preserve">¿Qué programas o proyectos del Plan de Acción están asociados al indicador? </v>
      </c>
      <c r="I15" s="405"/>
      <c r="J15" s="405"/>
      <c r="K15" s="405"/>
      <c r="L15" s="405"/>
      <c r="M15" s="405"/>
      <c r="N15" s="405"/>
      <c r="O15" s="405"/>
      <c r="P15" s="405"/>
      <c r="Q15" s="405"/>
      <c r="R15" s="405"/>
      <c r="T15" s="81"/>
      <c r="U15" s="81"/>
    </row>
    <row r="16" spans="1:43" ht="14.45" customHeight="1" x14ac:dyDescent="0.2">
      <c r="A16" s="84"/>
      <c r="B16" s="108"/>
      <c r="G16" s="99"/>
      <c r="H16" s="99" t="s">
        <v>202</v>
      </c>
      <c r="I16" s="415"/>
      <c r="J16" s="415"/>
      <c r="K16" s="415"/>
      <c r="L16" s="415"/>
      <c r="M16" s="415"/>
      <c r="N16" s="415"/>
      <c r="O16" s="415"/>
      <c r="P16" s="415"/>
      <c r="Q16" s="415"/>
      <c r="R16" s="415"/>
      <c r="T16" s="81"/>
      <c r="U16" s="81"/>
    </row>
    <row r="17" spans="1:43" ht="14.45" customHeight="1" thickBot="1" x14ac:dyDescent="0.25">
      <c r="A17" s="84"/>
      <c r="B17" s="109"/>
      <c r="C17" s="110"/>
      <c r="D17" s="111"/>
      <c r="E17" s="112"/>
      <c r="F17" s="112"/>
      <c r="G17" s="112"/>
      <c r="H17" s="112"/>
      <c r="I17" s="113"/>
      <c r="J17" s="113"/>
      <c r="K17" s="113"/>
      <c r="L17" s="113"/>
      <c r="M17" s="113"/>
      <c r="N17" s="113"/>
      <c r="O17" s="113"/>
      <c r="P17" s="113"/>
      <c r="Q17" s="113"/>
      <c r="R17" s="113"/>
      <c r="T17" s="81"/>
      <c r="U17" s="81"/>
    </row>
    <row r="18" spans="1:43" s="84" customFormat="1" ht="21.95" customHeight="1" thickBot="1" x14ac:dyDescent="0.25">
      <c r="A18" s="114"/>
      <c r="B18" s="111"/>
      <c r="C18" s="111"/>
      <c r="D18" s="111"/>
      <c r="E18" s="111"/>
      <c r="F18" s="111"/>
      <c r="G18" s="111"/>
      <c r="H18" s="111"/>
      <c r="I18" s="111"/>
      <c r="J18" s="111"/>
      <c r="K18" s="111"/>
      <c r="L18" s="111"/>
      <c r="M18" s="111"/>
      <c r="N18" s="111"/>
      <c r="O18" s="111"/>
      <c r="P18" s="111"/>
      <c r="Q18" s="111"/>
      <c r="R18" s="111"/>
      <c r="S18" s="111"/>
      <c r="T18" s="115"/>
      <c r="U18" s="81"/>
      <c r="V18" s="80"/>
      <c r="W18" s="80"/>
      <c r="X18" s="80"/>
      <c r="Y18" s="80"/>
      <c r="Z18" s="80"/>
      <c r="AA18" s="80"/>
      <c r="AB18" s="80"/>
      <c r="AC18" s="80"/>
      <c r="AD18" s="80"/>
      <c r="AE18" s="80"/>
      <c r="AF18" s="80"/>
      <c r="AG18" s="80"/>
      <c r="AH18" s="80"/>
      <c r="AI18" s="80"/>
      <c r="AJ18" s="80"/>
      <c r="AK18" s="80"/>
      <c r="AL18" s="80"/>
      <c r="AM18" s="80"/>
      <c r="AN18" s="80"/>
      <c r="AO18" s="80"/>
      <c r="AP18" s="80"/>
      <c r="AQ18" s="80"/>
    </row>
    <row r="19" spans="1:43" ht="21.95" customHeight="1" thickBot="1" x14ac:dyDescent="0.25">
      <c r="C19" s="80"/>
      <c r="U19" s="81"/>
    </row>
    <row r="20" spans="1:43" ht="34.5" customHeight="1" x14ac:dyDescent="0.2">
      <c r="A20" s="116"/>
      <c r="B20" s="390" t="s">
        <v>203</v>
      </c>
      <c r="C20" s="117"/>
      <c r="D20" s="417" t="s">
        <v>204</v>
      </c>
      <c r="E20" s="417"/>
      <c r="F20" s="417"/>
      <c r="G20" s="417"/>
      <c r="H20" s="417"/>
      <c r="I20" s="417"/>
      <c r="J20" s="78"/>
      <c r="K20" s="78"/>
      <c r="L20" s="78"/>
      <c r="M20" s="78"/>
      <c r="N20" s="78"/>
      <c r="O20" s="78"/>
      <c r="P20" s="78"/>
      <c r="Q20" s="78"/>
      <c r="R20" s="78"/>
      <c r="S20" s="78"/>
      <c r="T20" s="79"/>
      <c r="U20" s="81"/>
    </row>
    <row r="21" spans="1:43" ht="18.75" customHeight="1" x14ac:dyDescent="0.2">
      <c r="A21" s="84"/>
      <c r="B21" s="391"/>
      <c r="C21" s="118"/>
      <c r="T21" s="81"/>
      <c r="U21" s="81"/>
    </row>
    <row r="22" spans="1:43" ht="18.75" customHeight="1" x14ac:dyDescent="0.2">
      <c r="A22" s="84"/>
      <c r="B22" s="391"/>
      <c r="C22" s="118"/>
      <c r="D22" s="416" t="s">
        <v>205</v>
      </c>
      <c r="E22" s="416"/>
      <c r="F22" s="416"/>
      <c r="G22" s="416"/>
      <c r="H22" s="416"/>
      <c r="I22" s="416"/>
      <c r="J22" s="416"/>
      <c r="K22" s="416"/>
      <c r="T22" s="81"/>
      <c r="U22" s="81"/>
    </row>
    <row r="23" spans="1:43" ht="45.75" customHeight="1" x14ac:dyDescent="0.2">
      <c r="A23" s="84"/>
      <c r="B23" s="391"/>
      <c r="C23" s="118"/>
      <c r="D23" s="397" t="s">
        <v>253</v>
      </c>
      <c r="E23" s="397"/>
      <c r="F23" s="120">
        <v>5</v>
      </c>
      <c r="G23" s="119"/>
      <c r="H23" s="119"/>
      <c r="I23" s="119"/>
      <c r="J23" s="119"/>
      <c r="K23" s="119"/>
      <c r="L23" s="107"/>
      <c r="M23" s="107"/>
      <c r="N23" s="107"/>
      <c r="O23" s="107"/>
      <c r="P23" s="107"/>
      <c r="Q23" s="121"/>
      <c r="R23" s="121"/>
      <c r="T23" s="81"/>
      <c r="U23" s="81"/>
    </row>
    <row r="24" spans="1:43" ht="49.5" customHeight="1" x14ac:dyDescent="0.2">
      <c r="A24" s="84"/>
      <c r="B24" s="391"/>
      <c r="C24" s="118"/>
      <c r="D24" s="397" t="s">
        <v>206</v>
      </c>
      <c r="E24" s="397"/>
      <c r="F24" s="120">
        <v>4</v>
      </c>
      <c r="G24" s="119"/>
      <c r="H24" s="119"/>
      <c r="I24" s="119"/>
      <c r="J24" s="119"/>
      <c r="K24" s="119"/>
      <c r="L24" s="107"/>
      <c r="M24" s="107"/>
      <c r="N24" s="107"/>
      <c r="O24" s="107"/>
      <c r="P24" s="107"/>
      <c r="Q24" s="121"/>
      <c r="R24" s="121"/>
      <c r="T24" s="81"/>
      <c r="U24" s="81"/>
    </row>
    <row r="25" spans="1:43" ht="53.25" customHeight="1" x14ac:dyDescent="0.2">
      <c r="A25" s="84"/>
      <c r="B25" s="391"/>
      <c r="C25" s="118"/>
      <c r="D25" s="397" t="s">
        <v>254</v>
      </c>
      <c r="E25" s="397"/>
      <c r="F25" s="120">
        <v>2</v>
      </c>
      <c r="G25" s="119"/>
      <c r="H25" s="119"/>
      <c r="I25" s="119"/>
      <c r="J25" s="119"/>
      <c r="K25" s="119"/>
      <c r="L25" s="107"/>
      <c r="M25" s="107"/>
      <c r="N25" s="107"/>
      <c r="O25" s="107"/>
      <c r="P25" s="107"/>
      <c r="Q25" s="121"/>
      <c r="R25" s="121"/>
      <c r="T25" s="81"/>
      <c r="U25" s="81"/>
    </row>
    <row r="26" spans="1:43" ht="51" customHeight="1" x14ac:dyDescent="0.2">
      <c r="A26" s="84"/>
      <c r="B26" s="391"/>
      <c r="C26" s="118"/>
      <c r="D26" s="397" t="s">
        <v>207</v>
      </c>
      <c r="E26" s="397"/>
      <c r="F26" s="120"/>
      <c r="G26" s="119"/>
      <c r="H26" s="119"/>
      <c r="I26" s="119"/>
      <c r="J26" s="119"/>
      <c r="K26" s="119"/>
      <c r="L26" s="107"/>
      <c r="M26" s="107"/>
      <c r="N26" s="107"/>
      <c r="O26" s="107"/>
      <c r="P26" s="107"/>
      <c r="Q26" s="121"/>
      <c r="R26" s="121"/>
      <c r="T26" s="81"/>
      <c r="U26" s="81"/>
    </row>
    <row r="27" spans="1:43" ht="54.75" customHeight="1" x14ac:dyDescent="0.2">
      <c r="A27" s="84"/>
      <c r="B27" s="391"/>
      <c r="C27" s="118"/>
      <c r="D27" s="397" t="s">
        <v>255</v>
      </c>
      <c r="E27" s="397"/>
      <c r="F27" s="122">
        <f>+COUNTIF(Q31:Q36,"Si")</f>
        <v>0</v>
      </c>
      <c r="G27" s="119"/>
      <c r="H27" s="119"/>
      <c r="I27" s="119"/>
      <c r="J27" s="119"/>
      <c r="K27" s="119"/>
      <c r="L27" s="107"/>
      <c r="M27" s="107"/>
      <c r="N27" s="107"/>
      <c r="O27" s="107"/>
      <c r="P27" s="107"/>
      <c r="Q27" s="121"/>
      <c r="R27" s="121"/>
      <c r="T27" s="81"/>
      <c r="U27" s="81"/>
    </row>
    <row r="28" spans="1:43" ht="16.5" customHeight="1" x14ac:dyDescent="0.2">
      <c r="A28" s="84"/>
      <c r="B28" s="391"/>
      <c r="C28" s="118"/>
      <c r="D28" s="107"/>
      <c r="E28" s="107"/>
      <c r="F28" s="107"/>
      <c r="G28" s="107"/>
      <c r="H28" s="107"/>
      <c r="I28" s="107"/>
      <c r="J28" s="107"/>
      <c r="K28" s="107"/>
      <c r="L28" s="107"/>
      <c r="M28" s="107"/>
      <c r="N28" s="107"/>
      <c r="O28" s="107"/>
      <c r="P28" s="107"/>
      <c r="Q28" s="121"/>
      <c r="R28" s="121"/>
      <c r="T28" s="81"/>
      <c r="U28" s="81"/>
    </row>
    <row r="29" spans="1:43" s="127" customFormat="1" ht="50.25" customHeight="1" x14ac:dyDescent="0.2">
      <c r="A29" s="123"/>
      <c r="B29" s="391"/>
      <c r="C29" s="124"/>
      <c r="D29" s="398" t="s">
        <v>208</v>
      </c>
      <c r="E29" s="398" t="s">
        <v>209</v>
      </c>
      <c r="F29" s="398" t="s">
        <v>210</v>
      </c>
      <c r="G29" s="398" t="s">
        <v>211</v>
      </c>
      <c r="H29" s="398" t="s">
        <v>212</v>
      </c>
      <c r="I29" s="426" t="s">
        <v>213</v>
      </c>
      <c r="J29" s="401" t="s">
        <v>256</v>
      </c>
      <c r="K29" s="401" t="s">
        <v>257</v>
      </c>
      <c r="L29" s="398" t="s">
        <v>214</v>
      </c>
      <c r="M29" s="398" t="s">
        <v>258</v>
      </c>
      <c r="N29" s="398" t="s">
        <v>215</v>
      </c>
      <c r="O29" s="398" t="s">
        <v>216</v>
      </c>
      <c r="P29" s="398" t="s">
        <v>217</v>
      </c>
      <c r="Q29" s="401" t="s">
        <v>218</v>
      </c>
      <c r="R29" s="401" t="s">
        <v>259</v>
      </c>
      <c r="S29" s="401" t="s">
        <v>219</v>
      </c>
      <c r="T29" s="81"/>
      <c r="U29" s="126"/>
    </row>
    <row r="30" spans="1:43" s="127" customFormat="1" ht="75" customHeight="1" x14ac:dyDescent="0.2">
      <c r="A30" s="123"/>
      <c r="B30" s="391"/>
      <c r="C30" s="124"/>
      <c r="D30" s="399"/>
      <c r="E30" s="399"/>
      <c r="F30" s="399"/>
      <c r="G30" s="399"/>
      <c r="H30" s="399"/>
      <c r="I30" s="426"/>
      <c r="J30" s="402"/>
      <c r="K30" s="402"/>
      <c r="L30" s="399"/>
      <c r="M30" s="425"/>
      <c r="N30" s="399"/>
      <c r="O30" s="399"/>
      <c r="P30" s="399"/>
      <c r="Q30" s="402"/>
      <c r="R30" s="402"/>
      <c r="S30" s="402"/>
      <c r="T30" s="81"/>
      <c r="U30" s="126"/>
    </row>
    <row r="31" spans="1:43" s="127" customFormat="1" ht="33" customHeight="1" x14ac:dyDescent="0.2">
      <c r="A31" s="123"/>
      <c r="B31" s="391"/>
      <c r="C31" s="124"/>
      <c r="D31" s="129">
        <v>1</v>
      </c>
      <c r="E31" s="130"/>
      <c r="F31" s="130"/>
      <c r="G31" s="130"/>
      <c r="H31" s="130"/>
      <c r="I31" s="130"/>
      <c r="J31" s="130"/>
      <c r="K31" s="120"/>
      <c r="L31" s="131" t="str">
        <f>IF($K$31="NO","No Aplica","")</f>
        <v/>
      </c>
      <c r="M31" s="131" t="str">
        <f>IF($K$31="NO","No Aplica","")</f>
        <v/>
      </c>
      <c r="N31" s="132"/>
      <c r="O31" s="131" t="str">
        <f>IF($K$31="NO","No Aplica","")</f>
        <v/>
      </c>
      <c r="P31" s="131" t="str">
        <f>IF($K$31="NO","No Aplica","")</f>
        <v/>
      </c>
      <c r="Q31" s="120"/>
      <c r="R31" s="169"/>
      <c r="S31" s="130"/>
      <c r="T31" s="81"/>
      <c r="U31" s="126"/>
    </row>
    <row r="32" spans="1:43" s="127" customFormat="1" ht="33" customHeight="1" x14ac:dyDescent="0.2">
      <c r="A32" s="123"/>
      <c r="B32" s="391"/>
      <c r="C32" s="124"/>
      <c r="D32" s="129">
        <v>2</v>
      </c>
      <c r="E32" s="130"/>
      <c r="F32" s="130"/>
      <c r="G32" s="130"/>
      <c r="H32" s="130"/>
      <c r="I32" s="130"/>
      <c r="J32" s="130"/>
      <c r="K32" s="120"/>
      <c r="L32" s="131" t="str">
        <f>IF($K$32="NO","No Aplica","")</f>
        <v/>
      </c>
      <c r="M32" s="131" t="str">
        <f>IF($K$32="NO","No Aplica","")</f>
        <v/>
      </c>
      <c r="N32" s="132"/>
      <c r="O32" s="131" t="str">
        <f>IF($K$32="NO","No Aplica","")</f>
        <v/>
      </c>
      <c r="P32" s="131" t="str">
        <f>IF($K$32="NO","No Aplica","")</f>
        <v/>
      </c>
      <c r="Q32" s="120"/>
      <c r="R32" s="169"/>
      <c r="S32" s="130"/>
      <c r="T32" s="81"/>
      <c r="U32" s="126"/>
    </row>
    <row r="33" spans="1:21" s="127" customFormat="1" ht="33" customHeight="1" x14ac:dyDescent="0.2">
      <c r="A33" s="123"/>
      <c r="B33" s="391"/>
      <c r="C33" s="124"/>
      <c r="D33" s="129">
        <v>3</v>
      </c>
      <c r="E33" s="130"/>
      <c r="F33" s="130"/>
      <c r="G33" s="130"/>
      <c r="H33" s="130"/>
      <c r="I33" s="130"/>
      <c r="J33" s="130"/>
      <c r="K33" s="120"/>
      <c r="L33" s="131"/>
      <c r="M33" s="131"/>
      <c r="N33" s="132"/>
      <c r="O33" s="131"/>
      <c r="P33" s="131"/>
      <c r="Q33" s="120"/>
      <c r="R33" s="169"/>
      <c r="S33" s="133"/>
      <c r="T33" s="81"/>
      <c r="U33" s="126"/>
    </row>
    <row r="34" spans="1:21" s="127" customFormat="1" ht="33" customHeight="1" x14ac:dyDescent="0.2">
      <c r="A34" s="123"/>
      <c r="B34" s="391"/>
      <c r="C34" s="124"/>
      <c r="D34" s="129">
        <v>4</v>
      </c>
      <c r="E34" s="130"/>
      <c r="F34" s="132"/>
      <c r="G34" s="130"/>
      <c r="H34" s="130"/>
      <c r="I34" s="130"/>
      <c r="J34" s="130"/>
      <c r="K34" s="120"/>
      <c r="L34" s="131"/>
      <c r="M34" s="131"/>
      <c r="N34" s="132"/>
      <c r="O34" s="131"/>
      <c r="P34" s="131"/>
      <c r="Q34" s="120"/>
      <c r="R34" s="169"/>
      <c r="S34" s="133"/>
      <c r="T34" s="81"/>
      <c r="U34" s="126"/>
    </row>
    <row r="35" spans="1:21" s="127" customFormat="1" ht="33" customHeight="1" x14ac:dyDescent="0.2">
      <c r="A35" s="123"/>
      <c r="B35" s="391"/>
      <c r="C35" s="124"/>
      <c r="D35" s="129">
        <v>5</v>
      </c>
      <c r="E35" s="130"/>
      <c r="F35" s="132"/>
      <c r="G35" s="130"/>
      <c r="H35" s="130"/>
      <c r="I35" s="130"/>
      <c r="J35" s="130"/>
      <c r="K35" s="120"/>
      <c r="L35" s="131"/>
      <c r="M35" s="131"/>
      <c r="N35" s="132"/>
      <c r="O35" s="131"/>
      <c r="P35" s="131"/>
      <c r="Q35" s="120"/>
      <c r="R35" s="169"/>
      <c r="S35" s="133"/>
      <c r="T35" s="81"/>
      <c r="U35" s="126"/>
    </row>
    <row r="36" spans="1:21" s="127" customFormat="1" ht="33" customHeight="1" x14ac:dyDescent="0.2">
      <c r="A36" s="123"/>
      <c r="B36" s="391"/>
      <c r="C36" s="124"/>
      <c r="D36" s="129">
        <v>6</v>
      </c>
      <c r="E36" s="130"/>
      <c r="F36" s="132"/>
      <c r="G36" s="130"/>
      <c r="H36" s="130"/>
      <c r="I36" s="130"/>
      <c r="J36" s="130"/>
      <c r="K36" s="120"/>
      <c r="L36" s="131"/>
      <c r="M36" s="131"/>
      <c r="N36" s="132"/>
      <c r="O36" s="131"/>
      <c r="P36" s="131"/>
      <c r="Q36" s="120"/>
      <c r="R36" s="169"/>
      <c r="S36" s="133"/>
      <c r="T36" s="81"/>
      <c r="U36" s="126"/>
    </row>
    <row r="37" spans="1:21" ht="33" customHeight="1" x14ac:dyDescent="0.2">
      <c r="A37" s="84"/>
      <c r="B37" s="391"/>
      <c r="C37" s="118"/>
      <c r="D37" s="403" t="s">
        <v>220</v>
      </c>
      <c r="E37" s="403"/>
      <c r="F37" s="403"/>
      <c r="G37" s="403"/>
      <c r="H37" s="403"/>
      <c r="I37" s="403"/>
      <c r="J37" s="403"/>
      <c r="K37" s="403"/>
      <c r="L37" s="403"/>
      <c r="M37" s="403"/>
      <c r="N37" s="403"/>
      <c r="O37" s="403"/>
      <c r="P37" s="403"/>
      <c r="Q37" s="403"/>
      <c r="R37" s="403"/>
      <c r="T37" s="81"/>
      <c r="U37" s="81"/>
    </row>
    <row r="38" spans="1:21" ht="39.75" customHeight="1" x14ac:dyDescent="0.2">
      <c r="A38" s="84"/>
      <c r="B38" s="391"/>
      <c r="C38" s="118"/>
      <c r="D38" s="404" t="s">
        <v>221</v>
      </c>
      <c r="E38" s="404"/>
      <c r="F38" s="404"/>
      <c r="G38" s="404"/>
      <c r="H38" s="404"/>
      <c r="I38" s="404"/>
      <c r="J38" s="404"/>
      <c r="K38" s="404"/>
      <c r="L38" s="404"/>
      <c r="M38" s="404"/>
      <c r="N38" s="404"/>
      <c r="O38" s="404"/>
      <c r="P38" s="404"/>
      <c r="Q38" s="134"/>
      <c r="R38" s="134"/>
      <c r="T38" s="81"/>
      <c r="U38" s="81"/>
    </row>
    <row r="39" spans="1:21" ht="88.5" customHeight="1" x14ac:dyDescent="0.2">
      <c r="A39" s="84"/>
      <c r="B39" s="391"/>
      <c r="C39" s="118"/>
      <c r="D39" s="136" t="s">
        <v>208</v>
      </c>
      <c r="E39" s="136" t="s">
        <v>222</v>
      </c>
      <c r="F39" s="136" t="s">
        <v>309</v>
      </c>
      <c r="G39" s="136" t="str">
        <f>+G29</f>
        <v>Grupo 
(Flora o fauna)</v>
      </c>
      <c r="H39" s="136" t="s">
        <v>223</v>
      </c>
      <c r="I39" s="136" t="str">
        <f>+R29</f>
        <v xml:space="preserve"> Avance en la ejecución de documento técnico de medidas de conservación y manejo  a 31 de diciembre de la vigencia anterior a la formulación del PAC</v>
      </c>
      <c r="J39" s="138" t="s">
        <v>224</v>
      </c>
      <c r="K39" s="138" t="s">
        <v>225</v>
      </c>
      <c r="L39" s="138" t="s">
        <v>226</v>
      </c>
      <c r="M39" s="138" t="s">
        <v>227</v>
      </c>
      <c r="N39" s="138" t="s">
        <v>228</v>
      </c>
      <c r="O39" s="136" t="s">
        <v>262</v>
      </c>
      <c r="P39" s="139"/>
      <c r="R39" s="134"/>
      <c r="T39" s="81"/>
      <c r="U39" s="81"/>
    </row>
    <row r="40" spans="1:21" ht="33" customHeight="1" x14ac:dyDescent="0.2">
      <c r="A40" s="84"/>
      <c r="B40" s="391"/>
      <c r="C40" s="118"/>
      <c r="D40" s="129">
        <v>1</v>
      </c>
      <c r="E40" s="192" t="s">
        <v>260</v>
      </c>
      <c r="F40" s="171" t="str">
        <f>IFERROR((VLOOKUP(E40,$E$29:$R$36,2,FALSE)),"")</f>
        <v/>
      </c>
      <c r="G40" s="171" t="str">
        <f>IFERROR((VLOOKUP(E40,$E$29:$R$36,3,FALSE)),"")</f>
        <v/>
      </c>
      <c r="H40" s="171" t="str">
        <f>IFERROR((VLOOKUP(E40,$E$29:$R$36,9,FALSE)),"")</f>
        <v/>
      </c>
      <c r="I40" s="172" t="str">
        <f t="shared" ref="I40:I44" si="0">IFERROR((VLOOKUP(E40,$E$29:$R$36,14,FALSE)),"")</f>
        <v/>
      </c>
      <c r="J40" s="173"/>
      <c r="K40" s="173"/>
      <c r="L40" s="173"/>
      <c r="M40" s="173"/>
      <c r="N40" s="174">
        <f>SUM(J40:M40)</f>
        <v>0</v>
      </c>
      <c r="O40" s="174" t="str">
        <f>IFERROR((IF((I40+N40)&gt;100%,"ERROR",I40+N40)),"")</f>
        <v/>
      </c>
      <c r="P40" s="141"/>
      <c r="R40" s="134"/>
      <c r="T40" s="81"/>
      <c r="U40" s="81"/>
    </row>
    <row r="41" spans="1:21" ht="33" customHeight="1" x14ac:dyDescent="0.2">
      <c r="A41" s="84"/>
      <c r="B41" s="391"/>
      <c r="C41" s="118"/>
      <c r="D41" s="142">
        <f>+D40+1</f>
        <v>2</v>
      </c>
      <c r="E41" s="132"/>
      <c r="F41" s="171" t="str">
        <f t="shared" ref="F41:F45" si="1">IFERROR((VLOOKUP(E41,$E$29:$R$36,2,FALSE)),"")</f>
        <v/>
      </c>
      <c r="G41" s="171" t="str">
        <f t="shared" ref="G41:G45" si="2">IFERROR((VLOOKUP(E41,$E$29:$R$36,3,FALSE)),"")</f>
        <v/>
      </c>
      <c r="H41" s="171" t="str">
        <f t="shared" ref="H41:H45" si="3">IFERROR((VLOOKUP(E41,$E$29:$R$36,9,FALSE)),"")</f>
        <v/>
      </c>
      <c r="I41" s="172" t="str">
        <f t="shared" si="0"/>
        <v/>
      </c>
      <c r="J41" s="173"/>
      <c r="K41" s="173"/>
      <c r="L41" s="173"/>
      <c r="M41" s="173"/>
      <c r="N41" s="174">
        <f t="shared" ref="N41:N45" si="4">SUM(J41:M41)</f>
        <v>0</v>
      </c>
      <c r="O41" s="174" t="str">
        <f t="shared" ref="O41:O45" si="5">IFERROR((IF((I41+N41)&gt;100%,"ERROR",I41+N41)),"")</f>
        <v/>
      </c>
      <c r="P41" s="141"/>
      <c r="R41" s="134"/>
      <c r="T41" s="81"/>
      <c r="U41" s="81"/>
    </row>
    <row r="42" spans="1:21" ht="33" customHeight="1" x14ac:dyDescent="0.2">
      <c r="A42" s="84"/>
      <c r="B42" s="391"/>
      <c r="C42" s="118"/>
      <c r="D42" s="142">
        <f t="shared" ref="D42:D45" si="6">+D41+1</f>
        <v>3</v>
      </c>
      <c r="E42" s="170"/>
      <c r="F42" s="171" t="str">
        <f t="shared" si="1"/>
        <v/>
      </c>
      <c r="G42" s="171" t="str">
        <f t="shared" si="2"/>
        <v/>
      </c>
      <c r="H42" s="171" t="str">
        <f t="shared" si="3"/>
        <v/>
      </c>
      <c r="I42" s="172" t="str">
        <f t="shared" si="0"/>
        <v/>
      </c>
      <c r="J42" s="173"/>
      <c r="K42" s="173"/>
      <c r="L42" s="173"/>
      <c r="M42" s="173"/>
      <c r="N42" s="174">
        <f t="shared" si="4"/>
        <v>0</v>
      </c>
      <c r="O42" s="174" t="str">
        <f t="shared" si="5"/>
        <v/>
      </c>
      <c r="P42" s="141"/>
      <c r="R42" s="134"/>
      <c r="T42" s="81"/>
      <c r="U42" s="81"/>
    </row>
    <row r="43" spans="1:21" ht="33" customHeight="1" x14ac:dyDescent="0.2">
      <c r="A43" s="84"/>
      <c r="B43" s="391"/>
      <c r="C43" s="118"/>
      <c r="D43" s="142">
        <f t="shared" si="6"/>
        <v>4</v>
      </c>
      <c r="E43" s="170"/>
      <c r="F43" s="171" t="str">
        <f t="shared" si="1"/>
        <v/>
      </c>
      <c r="G43" s="171" t="str">
        <f t="shared" si="2"/>
        <v/>
      </c>
      <c r="H43" s="171" t="str">
        <f t="shared" si="3"/>
        <v/>
      </c>
      <c r="I43" s="172" t="str">
        <f t="shared" si="0"/>
        <v/>
      </c>
      <c r="J43" s="173"/>
      <c r="K43" s="173"/>
      <c r="L43" s="173"/>
      <c r="M43" s="173"/>
      <c r="N43" s="174">
        <f t="shared" si="4"/>
        <v>0</v>
      </c>
      <c r="O43" s="174" t="str">
        <f t="shared" si="5"/>
        <v/>
      </c>
      <c r="P43" s="141"/>
      <c r="R43" s="134"/>
      <c r="T43" s="81"/>
      <c r="U43" s="81"/>
    </row>
    <row r="44" spans="1:21" ht="33" customHeight="1" x14ac:dyDescent="0.2">
      <c r="A44" s="84"/>
      <c r="B44" s="391"/>
      <c r="C44" s="118"/>
      <c r="D44" s="142">
        <f t="shared" si="6"/>
        <v>5</v>
      </c>
      <c r="E44" s="170"/>
      <c r="F44" s="171" t="str">
        <f t="shared" si="1"/>
        <v/>
      </c>
      <c r="G44" s="171" t="str">
        <f t="shared" si="2"/>
        <v/>
      </c>
      <c r="H44" s="171" t="str">
        <f t="shared" si="3"/>
        <v/>
      </c>
      <c r="I44" s="172" t="str">
        <f t="shared" si="0"/>
        <v/>
      </c>
      <c r="J44" s="173"/>
      <c r="K44" s="173"/>
      <c r="L44" s="173"/>
      <c r="M44" s="173"/>
      <c r="N44" s="174">
        <f t="shared" si="4"/>
        <v>0</v>
      </c>
      <c r="O44" s="174" t="str">
        <f t="shared" si="5"/>
        <v/>
      </c>
      <c r="P44" s="141"/>
      <c r="R44" s="134"/>
      <c r="T44" s="81"/>
      <c r="U44" s="81"/>
    </row>
    <row r="45" spans="1:21" ht="33" customHeight="1" x14ac:dyDescent="0.2">
      <c r="A45" s="84"/>
      <c r="B45" s="391"/>
      <c r="C45" s="118"/>
      <c r="D45" s="142">
        <f t="shared" si="6"/>
        <v>6</v>
      </c>
      <c r="E45" s="170"/>
      <c r="F45" s="171" t="str">
        <f t="shared" si="1"/>
        <v/>
      </c>
      <c r="G45" s="171" t="str">
        <f t="shared" si="2"/>
        <v/>
      </c>
      <c r="H45" s="171" t="str">
        <f t="shared" si="3"/>
        <v/>
      </c>
      <c r="I45" s="172" t="str">
        <f>IFERROR((VLOOKUP(E45,$E$29:$R$36,14,FALSE)),"")</f>
        <v/>
      </c>
      <c r="J45" s="173"/>
      <c r="K45" s="173"/>
      <c r="L45" s="173"/>
      <c r="M45" s="173"/>
      <c r="N45" s="174">
        <f t="shared" si="4"/>
        <v>0</v>
      </c>
      <c r="O45" s="174" t="str">
        <f t="shared" si="5"/>
        <v/>
      </c>
      <c r="P45" s="141"/>
      <c r="R45" s="134"/>
      <c r="T45" s="81"/>
      <c r="U45" s="81"/>
    </row>
    <row r="46" spans="1:21" s="180" customFormat="1" ht="33" customHeight="1" x14ac:dyDescent="0.2">
      <c r="A46" s="176"/>
      <c r="B46" s="391"/>
      <c r="C46" s="177"/>
      <c r="D46" s="418" t="s">
        <v>229</v>
      </c>
      <c r="E46" s="419"/>
      <c r="F46" s="419"/>
      <c r="G46" s="419"/>
      <c r="H46" s="419"/>
      <c r="I46" s="420"/>
      <c r="J46" s="178" t="e">
        <f>AVERAGE(J40:J45)</f>
        <v>#DIV/0!</v>
      </c>
      <c r="K46" s="178" t="e">
        <f t="shared" ref="K46:L46" si="7">AVERAGE(K40:K45)</f>
        <v>#DIV/0!</v>
      </c>
      <c r="L46" s="178" t="e">
        <f t="shared" si="7"/>
        <v>#DIV/0!</v>
      </c>
      <c r="M46" s="178" t="e">
        <f>AVERAGE(M40:M45)</f>
        <v>#DIV/0!</v>
      </c>
      <c r="N46" s="178">
        <f>AVERAGE(N40:N45)</f>
        <v>0</v>
      </c>
      <c r="O46" s="185"/>
      <c r="P46" s="186"/>
      <c r="R46" s="135"/>
      <c r="T46" s="181"/>
      <c r="U46" s="181"/>
    </row>
    <row r="47" spans="1:21" ht="33" customHeight="1" x14ac:dyDescent="0.2">
      <c r="A47" s="84"/>
      <c r="B47" s="391"/>
      <c r="C47" s="118"/>
      <c r="D47" s="400"/>
      <c r="E47" s="400"/>
      <c r="F47" s="400"/>
      <c r="G47" s="400"/>
      <c r="H47" s="400"/>
      <c r="I47" s="400"/>
      <c r="J47" s="400"/>
      <c r="K47" s="400"/>
      <c r="L47" s="400"/>
      <c r="M47" s="400"/>
      <c r="N47" s="400"/>
      <c r="O47" s="400"/>
      <c r="P47" s="127"/>
      <c r="Q47" s="121"/>
      <c r="R47" s="121"/>
      <c r="T47" s="81"/>
      <c r="U47" s="81"/>
    </row>
    <row r="48" spans="1:21" ht="33" customHeight="1" x14ac:dyDescent="0.2">
      <c r="A48" s="84"/>
      <c r="B48" s="391"/>
      <c r="C48" s="118"/>
      <c r="D48" s="404" t="s">
        <v>230</v>
      </c>
      <c r="E48" s="404"/>
      <c r="F48" s="404"/>
      <c r="G48" s="404"/>
      <c r="H48" s="404"/>
      <c r="I48" s="404"/>
      <c r="J48" s="404"/>
      <c r="K48" s="404"/>
      <c r="L48" s="404"/>
      <c r="M48" s="404"/>
      <c r="N48" s="404"/>
      <c r="O48" s="404"/>
      <c r="P48" s="404"/>
      <c r="Q48" s="121"/>
      <c r="R48" s="121"/>
      <c r="T48" s="81"/>
      <c r="U48" s="81"/>
    </row>
    <row r="49" spans="1:21" ht="33" customHeight="1" x14ac:dyDescent="0.2">
      <c r="A49" s="84"/>
      <c r="B49" s="391"/>
      <c r="C49" s="118"/>
      <c r="D49" s="135"/>
      <c r="E49" s="135"/>
      <c r="F49" s="135"/>
      <c r="G49" s="423" t="s">
        <v>224</v>
      </c>
      <c r="H49" s="423"/>
      <c r="I49" s="423" t="s">
        <v>225</v>
      </c>
      <c r="J49" s="423"/>
      <c r="K49" s="423" t="s">
        <v>226</v>
      </c>
      <c r="L49" s="423"/>
      <c r="M49" s="423" t="s">
        <v>227</v>
      </c>
      <c r="N49" s="423"/>
      <c r="O49" s="135"/>
      <c r="P49" s="135"/>
      <c r="Q49" s="121"/>
      <c r="R49" s="121"/>
      <c r="T49" s="81"/>
      <c r="U49" s="81"/>
    </row>
    <row r="50" spans="1:21" ht="86.25" customHeight="1" x14ac:dyDescent="0.2">
      <c r="A50" s="84"/>
      <c r="B50" s="391"/>
      <c r="C50" s="118"/>
      <c r="D50" s="136" t="s">
        <v>208</v>
      </c>
      <c r="E50" s="125" t="s">
        <v>222</v>
      </c>
      <c r="F50" s="137" t="s">
        <v>223</v>
      </c>
      <c r="G50" s="143" t="s">
        <v>231</v>
      </c>
      <c r="H50" s="144" t="s">
        <v>224</v>
      </c>
      <c r="I50" s="143" t="s">
        <v>232</v>
      </c>
      <c r="J50" s="144" t="s">
        <v>233</v>
      </c>
      <c r="K50" s="143" t="s">
        <v>234</v>
      </c>
      <c r="L50" s="144" t="s">
        <v>226</v>
      </c>
      <c r="M50" s="143" t="s">
        <v>235</v>
      </c>
      <c r="N50" s="144" t="s">
        <v>227</v>
      </c>
      <c r="O50" s="138" t="s">
        <v>228</v>
      </c>
      <c r="P50" s="136" t="s">
        <v>261</v>
      </c>
      <c r="Q50" s="121"/>
      <c r="R50" s="121"/>
      <c r="T50" s="81"/>
      <c r="U50" s="81"/>
    </row>
    <row r="51" spans="1:21" ht="21.75" customHeight="1" x14ac:dyDescent="0.2">
      <c r="A51" s="84"/>
      <c r="B51" s="391"/>
      <c r="C51" s="118"/>
      <c r="D51" s="129">
        <v>1</v>
      </c>
      <c r="E51" s="145" t="str">
        <f t="shared" ref="E51:E56" si="8">+E40</f>
        <v>Se debe ajustar formula, si en la columna Q filas 31 a 36 se encuentra la palabra SI, entonces aquí se debe poner el nombre de la especie que aparecen en la columna E de la fila correspondiente</v>
      </c>
      <c r="F51" s="140" t="str">
        <f t="shared" ref="F51:F56" si="9">+H40</f>
        <v/>
      </c>
      <c r="G51" s="173"/>
      <c r="H51" s="173">
        <v>0.7</v>
      </c>
      <c r="I51" s="173"/>
      <c r="J51" s="173"/>
      <c r="K51" s="173"/>
      <c r="L51" s="173"/>
      <c r="M51" s="173"/>
      <c r="N51" s="173"/>
      <c r="O51" s="174">
        <f>SUM(G51:N51)</f>
        <v>0.7</v>
      </c>
      <c r="P51" s="174" t="str">
        <f>IFERROR((IF((I40+O51)&gt;100%,"ERROR",(I40+O51))),"")</f>
        <v/>
      </c>
      <c r="Q51" s="121"/>
      <c r="R51" s="121"/>
      <c r="S51" s="121"/>
      <c r="T51" s="81"/>
      <c r="U51" s="81"/>
    </row>
    <row r="52" spans="1:21" ht="21.75" customHeight="1" x14ac:dyDescent="0.2">
      <c r="A52" s="84"/>
      <c r="B52" s="391"/>
      <c r="C52" s="118"/>
      <c r="D52" s="142">
        <f>+D51+1</f>
        <v>2</v>
      </c>
      <c r="E52" s="145">
        <f t="shared" si="8"/>
        <v>0</v>
      </c>
      <c r="F52" s="140" t="str">
        <f t="shared" si="9"/>
        <v/>
      </c>
      <c r="G52" s="173"/>
      <c r="H52" s="173">
        <v>0.1</v>
      </c>
      <c r="I52" s="173"/>
      <c r="J52" s="173"/>
      <c r="K52" s="173"/>
      <c r="L52" s="173"/>
      <c r="M52" s="173"/>
      <c r="N52" s="173"/>
      <c r="O52" s="174">
        <f t="shared" ref="O52:O56" si="10">SUM(G52:N52)</f>
        <v>0.1</v>
      </c>
      <c r="P52" s="174" t="str">
        <f t="shared" ref="P52:P56" si="11">IFERROR((IF((I41+O52)&gt;100%,"ERROR",(I41+O52))),"")</f>
        <v/>
      </c>
      <c r="Q52" s="121"/>
      <c r="R52" s="121"/>
      <c r="S52" s="121"/>
      <c r="T52" s="81"/>
      <c r="U52" s="81"/>
    </row>
    <row r="53" spans="1:21" ht="21.75" customHeight="1" x14ac:dyDescent="0.2">
      <c r="A53" s="84"/>
      <c r="B53" s="391"/>
      <c r="C53" s="118"/>
      <c r="D53" s="142">
        <f t="shared" ref="D53:D56" si="12">+D52+1</f>
        <v>3</v>
      </c>
      <c r="E53" s="145">
        <f t="shared" si="8"/>
        <v>0</v>
      </c>
      <c r="F53" s="140" t="str">
        <f t="shared" si="9"/>
        <v/>
      </c>
      <c r="G53" s="173"/>
      <c r="H53" s="173">
        <v>0.1</v>
      </c>
      <c r="I53" s="173"/>
      <c r="J53" s="173"/>
      <c r="K53" s="173"/>
      <c r="L53" s="173"/>
      <c r="M53" s="173"/>
      <c r="N53" s="173"/>
      <c r="O53" s="174">
        <f t="shared" si="10"/>
        <v>0.1</v>
      </c>
      <c r="P53" s="174" t="str">
        <f t="shared" si="11"/>
        <v/>
      </c>
      <c r="S53" s="121"/>
      <c r="T53" s="81"/>
      <c r="U53" s="81"/>
    </row>
    <row r="54" spans="1:21" ht="21.75" customHeight="1" x14ac:dyDescent="0.2">
      <c r="A54" s="84"/>
      <c r="B54" s="391"/>
      <c r="C54" s="118"/>
      <c r="D54" s="142">
        <f t="shared" si="12"/>
        <v>4</v>
      </c>
      <c r="E54" s="145">
        <f t="shared" si="8"/>
        <v>0</v>
      </c>
      <c r="F54" s="140" t="str">
        <f t="shared" si="9"/>
        <v/>
      </c>
      <c r="G54" s="173"/>
      <c r="H54" s="173"/>
      <c r="I54" s="173"/>
      <c r="J54" s="173"/>
      <c r="K54" s="173"/>
      <c r="L54" s="173"/>
      <c r="M54" s="173"/>
      <c r="N54" s="173"/>
      <c r="O54" s="174">
        <f>SUM(G54:N54)</f>
        <v>0</v>
      </c>
      <c r="P54" s="174" t="str">
        <f t="shared" si="11"/>
        <v/>
      </c>
      <c r="Q54" s="146"/>
      <c r="R54" s="146"/>
      <c r="S54" s="121"/>
      <c r="T54" s="81"/>
      <c r="U54" s="81"/>
    </row>
    <row r="55" spans="1:21" ht="21.75" customHeight="1" x14ac:dyDescent="0.2">
      <c r="A55" s="84"/>
      <c r="B55" s="391"/>
      <c r="C55" s="118"/>
      <c r="D55" s="142">
        <f t="shared" si="12"/>
        <v>5</v>
      </c>
      <c r="E55" s="145">
        <f t="shared" si="8"/>
        <v>0</v>
      </c>
      <c r="F55" s="140" t="str">
        <f t="shared" si="9"/>
        <v/>
      </c>
      <c r="G55" s="173"/>
      <c r="H55" s="173"/>
      <c r="I55" s="173"/>
      <c r="J55" s="173"/>
      <c r="K55" s="173"/>
      <c r="L55" s="173"/>
      <c r="M55" s="173"/>
      <c r="N55" s="173"/>
      <c r="O55" s="174">
        <f t="shared" si="10"/>
        <v>0</v>
      </c>
      <c r="P55" s="174" t="str">
        <f t="shared" si="11"/>
        <v/>
      </c>
      <c r="S55" s="121"/>
      <c r="T55" s="81"/>
      <c r="U55" s="81"/>
    </row>
    <row r="56" spans="1:21" ht="21.75" customHeight="1" x14ac:dyDescent="0.2">
      <c r="A56" s="84"/>
      <c r="B56" s="391"/>
      <c r="C56" s="118"/>
      <c r="D56" s="142">
        <f t="shared" si="12"/>
        <v>6</v>
      </c>
      <c r="E56" s="145">
        <f t="shared" si="8"/>
        <v>0</v>
      </c>
      <c r="F56" s="140" t="str">
        <f t="shared" si="9"/>
        <v/>
      </c>
      <c r="G56" s="173"/>
      <c r="H56" s="173"/>
      <c r="I56" s="173"/>
      <c r="J56" s="173"/>
      <c r="K56" s="173"/>
      <c r="L56" s="173"/>
      <c r="M56" s="173"/>
      <c r="N56" s="173"/>
      <c r="O56" s="174">
        <f t="shared" si="10"/>
        <v>0</v>
      </c>
      <c r="P56" s="174" t="str">
        <f t="shared" si="11"/>
        <v/>
      </c>
      <c r="S56" s="121"/>
      <c r="T56" s="81"/>
      <c r="U56" s="81"/>
    </row>
    <row r="57" spans="1:21" s="180" customFormat="1" x14ac:dyDescent="0.2">
      <c r="A57" s="176"/>
      <c r="B57" s="391"/>
      <c r="C57" s="177"/>
      <c r="D57" s="424" t="s">
        <v>236</v>
      </c>
      <c r="E57" s="424"/>
      <c r="F57" s="424"/>
      <c r="G57" s="178" t="e">
        <f>+AVERAGE(G51:G56)</f>
        <v>#DIV/0!</v>
      </c>
      <c r="H57" s="178">
        <f>+AVERAGE(H51:H56)</f>
        <v>0.3</v>
      </c>
      <c r="I57" s="178" t="e">
        <f t="shared" ref="I57:O57" si="13">+AVERAGE(I51:I56)</f>
        <v>#DIV/0!</v>
      </c>
      <c r="J57" s="178" t="e">
        <f t="shared" si="13"/>
        <v>#DIV/0!</v>
      </c>
      <c r="K57" s="178" t="e">
        <f t="shared" si="13"/>
        <v>#DIV/0!</v>
      </c>
      <c r="L57" s="178" t="e">
        <f t="shared" si="13"/>
        <v>#DIV/0!</v>
      </c>
      <c r="M57" s="178" t="e">
        <f t="shared" si="13"/>
        <v>#DIV/0!</v>
      </c>
      <c r="N57" s="178" t="e">
        <f t="shared" si="13"/>
        <v>#DIV/0!</v>
      </c>
      <c r="O57" s="178">
        <f t="shared" si="13"/>
        <v>0.15</v>
      </c>
      <c r="P57" s="179"/>
      <c r="S57" s="135"/>
      <c r="T57" s="181"/>
      <c r="U57" s="181"/>
    </row>
    <row r="58" spans="1:21" x14ac:dyDescent="0.2">
      <c r="A58" s="84"/>
      <c r="B58" s="391"/>
      <c r="C58" s="118"/>
      <c r="D58" s="403"/>
      <c r="E58" s="403"/>
      <c r="F58" s="403"/>
      <c r="G58" s="403"/>
      <c r="H58" s="403"/>
      <c r="I58" s="403"/>
      <c r="J58" s="403"/>
      <c r="K58" s="403"/>
      <c r="L58" s="403"/>
      <c r="M58" s="403"/>
      <c r="N58" s="403"/>
      <c r="O58" s="403"/>
      <c r="P58" s="403"/>
      <c r="Q58" s="121"/>
      <c r="R58" s="121"/>
      <c r="S58" s="121"/>
      <c r="T58" s="81"/>
      <c r="U58" s="81"/>
    </row>
    <row r="59" spans="1:21" x14ac:dyDescent="0.2">
      <c r="A59" s="84"/>
      <c r="B59" s="391"/>
      <c r="C59" s="118"/>
      <c r="D59" s="404" t="s">
        <v>180</v>
      </c>
      <c r="E59" s="404"/>
      <c r="F59" s="404"/>
      <c r="G59" s="404"/>
      <c r="H59" s="404"/>
      <c r="I59" s="404"/>
      <c r="J59" s="107"/>
      <c r="K59" s="107"/>
      <c r="L59" s="107"/>
      <c r="M59" s="107"/>
      <c r="N59" s="107"/>
      <c r="O59" s="107"/>
      <c r="P59" s="107"/>
      <c r="Q59" s="121"/>
      <c r="R59" s="121"/>
      <c r="S59" s="121"/>
      <c r="T59" s="81"/>
      <c r="U59" s="81"/>
    </row>
    <row r="60" spans="1:21" x14ac:dyDescent="0.2">
      <c r="A60" s="84"/>
      <c r="B60" s="391"/>
      <c r="C60" s="118"/>
      <c r="D60" s="404"/>
      <c r="E60" s="404"/>
      <c r="F60" s="404"/>
      <c r="G60" s="404"/>
      <c r="H60" s="404"/>
      <c r="I60" s="404"/>
      <c r="J60" s="147"/>
      <c r="K60" s="107"/>
      <c r="L60" s="107"/>
      <c r="M60" s="107"/>
      <c r="N60" s="107"/>
      <c r="O60" s="107"/>
      <c r="P60" s="107"/>
      <c r="Q60" s="121"/>
      <c r="R60" s="121"/>
      <c r="S60" s="121"/>
      <c r="T60" s="81"/>
      <c r="U60" s="81"/>
    </row>
    <row r="61" spans="1:21" x14ac:dyDescent="0.2">
      <c r="A61" s="84"/>
      <c r="B61" s="391"/>
      <c r="C61" s="118"/>
      <c r="D61" s="393" t="s">
        <v>237</v>
      </c>
      <c r="E61" s="394"/>
      <c r="F61" s="138" t="s">
        <v>224</v>
      </c>
      <c r="G61" s="138" t="s">
        <v>225</v>
      </c>
      <c r="H61" s="138" t="s">
        <v>226</v>
      </c>
      <c r="I61" s="138" t="s">
        <v>227</v>
      </c>
      <c r="J61" s="138" t="s">
        <v>238</v>
      </c>
      <c r="L61" s="139"/>
      <c r="M61" s="107"/>
      <c r="N61" s="107"/>
      <c r="O61" s="107"/>
      <c r="P61" s="107"/>
      <c r="Q61" s="121"/>
      <c r="R61" s="121"/>
      <c r="S61" s="121"/>
      <c r="T61" s="81"/>
      <c r="U61" s="81"/>
    </row>
    <row r="62" spans="1:21" ht="48" customHeight="1" x14ac:dyDescent="0.2">
      <c r="A62" s="84"/>
      <c r="B62" s="391"/>
      <c r="C62" s="118"/>
      <c r="D62" s="395" t="s">
        <v>221</v>
      </c>
      <c r="E62" s="396"/>
      <c r="F62" s="175" t="e">
        <f>+J46</f>
        <v>#DIV/0!</v>
      </c>
      <c r="G62" s="175" t="e">
        <f>+K46</f>
        <v>#DIV/0!</v>
      </c>
      <c r="H62" s="175" t="e">
        <f>+L46</f>
        <v>#DIV/0!</v>
      </c>
      <c r="I62" s="175" t="e">
        <f>+M46</f>
        <v>#DIV/0!</v>
      </c>
      <c r="J62" s="183" t="e">
        <f>SUM(F62:I62)</f>
        <v>#DIV/0!</v>
      </c>
      <c r="L62" s="147"/>
      <c r="M62" s="107"/>
      <c r="N62" s="107"/>
      <c r="O62" s="107"/>
      <c r="P62" s="107"/>
      <c r="Q62" s="121"/>
      <c r="R62" s="121"/>
      <c r="S62" s="121"/>
      <c r="T62" s="81"/>
      <c r="U62" s="81"/>
    </row>
    <row r="63" spans="1:21" ht="57.75" customHeight="1" x14ac:dyDescent="0.2">
      <c r="A63" s="84"/>
      <c r="B63" s="391"/>
      <c r="C63" s="118"/>
      <c r="D63" s="395" t="s">
        <v>230</v>
      </c>
      <c r="E63" s="396"/>
      <c r="F63" s="175">
        <f>+H57</f>
        <v>0.3</v>
      </c>
      <c r="G63" s="175" t="e">
        <f>+J57</f>
        <v>#DIV/0!</v>
      </c>
      <c r="H63" s="175" t="e">
        <f>+L57</f>
        <v>#DIV/0!</v>
      </c>
      <c r="I63" s="175" t="e">
        <f>+N57</f>
        <v>#DIV/0!</v>
      </c>
      <c r="J63" s="183" t="e">
        <f t="shared" ref="J63" si="14">SUM(F63:I63)</f>
        <v>#DIV/0!</v>
      </c>
      <c r="L63" s="147"/>
      <c r="M63" s="107"/>
      <c r="N63" s="107"/>
      <c r="O63" s="107"/>
      <c r="P63" s="107"/>
      <c r="Q63" s="121"/>
      <c r="R63" s="121"/>
      <c r="S63" s="121"/>
      <c r="T63" s="81"/>
      <c r="U63" s="81"/>
    </row>
    <row r="64" spans="1:21" s="180" customFormat="1" ht="64.5" customHeight="1" x14ac:dyDescent="0.2">
      <c r="A64" s="176"/>
      <c r="B64" s="391"/>
      <c r="C64" s="177"/>
      <c r="D64" s="395" t="s">
        <v>174</v>
      </c>
      <c r="E64" s="396"/>
      <c r="F64" s="184" t="str">
        <f>IFERROR((IF(F63/F62&gt;=100%,100%,F63/F62)),"")</f>
        <v/>
      </c>
      <c r="G64" s="184" t="str">
        <f t="shared" ref="G64:J64" si="15">IFERROR((IF(G63/G62&gt;=100%,100%,G63/G62)),"")</f>
        <v/>
      </c>
      <c r="H64" s="184" t="str">
        <f t="shared" si="15"/>
        <v/>
      </c>
      <c r="I64" s="184" t="str">
        <f t="shared" si="15"/>
        <v/>
      </c>
      <c r="J64" s="184" t="str">
        <f t="shared" si="15"/>
        <v/>
      </c>
      <c r="L64" s="182"/>
      <c r="M64" s="119"/>
      <c r="N64" s="119"/>
      <c r="O64" s="119"/>
      <c r="P64" s="119"/>
      <c r="Q64" s="135"/>
      <c r="R64" s="135"/>
      <c r="S64" s="135"/>
      <c r="T64" s="181"/>
      <c r="U64" s="181"/>
    </row>
    <row r="65" spans="1:21" x14ac:dyDescent="0.2">
      <c r="A65" s="84"/>
      <c r="B65" s="391"/>
      <c r="C65" s="118"/>
      <c r="D65" s="107"/>
      <c r="E65" s="107"/>
      <c r="F65" s="107"/>
      <c r="G65" s="107"/>
      <c r="H65" s="107"/>
      <c r="I65" s="107"/>
      <c r="J65" s="107"/>
      <c r="K65" s="107"/>
      <c r="L65" s="107"/>
      <c r="M65" s="107"/>
      <c r="N65" s="107"/>
      <c r="O65" s="107"/>
      <c r="P65" s="107"/>
      <c r="Q65" s="121"/>
      <c r="R65" s="121"/>
      <c r="T65" s="81"/>
      <c r="U65" s="81"/>
    </row>
    <row r="66" spans="1:21" x14ac:dyDescent="0.2">
      <c r="A66" s="84"/>
      <c r="B66" s="391"/>
      <c r="C66" s="118"/>
      <c r="D66" s="416" t="s">
        <v>239</v>
      </c>
      <c r="E66" s="416"/>
      <c r="F66" s="416"/>
      <c r="G66" s="416"/>
      <c r="H66" s="416"/>
      <c r="I66" s="416"/>
      <c r="J66" s="416"/>
      <c r="K66" s="416"/>
      <c r="L66" s="416"/>
      <c r="M66" s="416"/>
      <c r="N66" s="416"/>
      <c r="O66" s="416"/>
      <c r="P66" s="416"/>
      <c r="Q66" s="404"/>
      <c r="R66" s="404"/>
      <c r="T66" s="81"/>
      <c r="U66" s="81"/>
    </row>
    <row r="67" spans="1:21" x14ac:dyDescent="0.2">
      <c r="A67" s="84"/>
      <c r="B67" s="391"/>
      <c r="C67" s="118"/>
      <c r="D67" s="416" t="s">
        <v>240</v>
      </c>
      <c r="E67" s="416"/>
      <c r="F67" s="416"/>
      <c r="G67" s="416"/>
      <c r="H67" s="416"/>
      <c r="I67" s="416"/>
      <c r="J67" s="416"/>
      <c r="K67" s="416"/>
      <c r="L67" s="416"/>
      <c r="M67" s="416"/>
      <c r="N67" s="416"/>
      <c r="O67" s="416"/>
      <c r="P67" s="416"/>
      <c r="Q67" s="404"/>
      <c r="R67" s="404"/>
      <c r="T67" s="81"/>
      <c r="U67" s="81"/>
    </row>
    <row r="68" spans="1:21" x14ac:dyDescent="0.2">
      <c r="A68" s="84"/>
      <c r="B68" s="391"/>
      <c r="C68" s="118"/>
      <c r="D68" s="421" t="s">
        <v>241</v>
      </c>
      <c r="E68" s="421"/>
      <c r="F68" s="421"/>
      <c r="G68" s="421"/>
      <c r="H68" s="421"/>
      <c r="I68" s="421"/>
      <c r="J68" s="421"/>
      <c r="K68" s="421"/>
      <c r="L68" s="421"/>
      <c r="M68" s="421"/>
      <c r="N68" s="421"/>
      <c r="O68" s="421"/>
      <c r="P68" s="421"/>
      <c r="Q68" s="422"/>
      <c r="R68" s="422"/>
      <c r="T68" s="81"/>
      <c r="U68" s="81"/>
    </row>
    <row r="69" spans="1:21" ht="101.25" customHeight="1" x14ac:dyDescent="0.2">
      <c r="A69" s="84"/>
      <c r="B69" s="391"/>
      <c r="D69" s="136" t="s">
        <v>310</v>
      </c>
      <c r="E69" s="136" t="s">
        <v>242</v>
      </c>
      <c r="F69" s="125" t="s">
        <v>222</v>
      </c>
      <c r="G69" s="136" t="s">
        <v>243</v>
      </c>
      <c r="H69" s="187" t="s">
        <v>263</v>
      </c>
      <c r="I69" s="136" t="s">
        <v>244</v>
      </c>
      <c r="J69" s="125" t="s">
        <v>245</v>
      </c>
      <c r="K69" s="125" t="s">
        <v>246</v>
      </c>
      <c r="L69" s="128" t="s">
        <v>247</v>
      </c>
      <c r="M69" s="136" t="s">
        <v>248</v>
      </c>
      <c r="N69" s="136" t="s">
        <v>219</v>
      </c>
      <c r="R69" s="124"/>
      <c r="T69" s="81"/>
      <c r="U69" s="81"/>
    </row>
    <row r="70" spans="1:21" ht="15.75" customHeight="1" x14ac:dyDescent="0.2">
      <c r="A70" s="84"/>
      <c r="B70" s="391"/>
      <c r="D70" s="148"/>
      <c r="E70" s="149"/>
      <c r="F70" s="149"/>
      <c r="G70" s="149"/>
      <c r="H70" s="149"/>
      <c r="I70" s="150"/>
      <c r="J70" s="150"/>
      <c r="K70" s="150"/>
      <c r="L70" s="150"/>
      <c r="M70" s="151" t="str">
        <f t="shared" ref="M70:M79" si="16">IFERROR((K70/I70),"")</f>
        <v/>
      </c>
      <c r="N70" s="152"/>
      <c r="R70" s="153"/>
      <c r="T70" s="81"/>
      <c r="U70" s="81"/>
    </row>
    <row r="71" spans="1:21" x14ac:dyDescent="0.2">
      <c r="A71" s="84"/>
      <c r="B71" s="391"/>
      <c r="D71" s="148"/>
      <c r="E71" s="149"/>
      <c r="F71" s="149"/>
      <c r="G71" s="149"/>
      <c r="H71" s="149"/>
      <c r="I71" s="149"/>
      <c r="J71" s="150"/>
      <c r="K71" s="150"/>
      <c r="L71" s="150"/>
      <c r="M71" s="151" t="str">
        <f t="shared" si="16"/>
        <v/>
      </c>
      <c r="N71" s="152"/>
      <c r="R71" s="153"/>
      <c r="T71" s="81"/>
      <c r="U71" s="81"/>
    </row>
    <row r="72" spans="1:21" x14ac:dyDescent="0.2">
      <c r="A72" s="84"/>
      <c r="B72" s="391"/>
      <c r="D72" s="148"/>
      <c r="E72" s="149"/>
      <c r="F72" s="149"/>
      <c r="G72" s="149"/>
      <c r="H72" s="149"/>
      <c r="I72" s="149"/>
      <c r="J72" s="150"/>
      <c r="K72" s="150"/>
      <c r="L72" s="150"/>
      <c r="M72" s="151" t="str">
        <f t="shared" si="16"/>
        <v/>
      </c>
      <c r="N72" s="152"/>
      <c r="R72" s="153"/>
      <c r="T72" s="81"/>
      <c r="U72" s="81"/>
    </row>
    <row r="73" spans="1:21" x14ac:dyDescent="0.2">
      <c r="A73" s="84"/>
      <c r="B73" s="391"/>
      <c r="D73" s="148"/>
      <c r="E73" s="149"/>
      <c r="F73" s="149"/>
      <c r="G73" s="149"/>
      <c r="H73" s="149"/>
      <c r="I73" s="149"/>
      <c r="J73" s="150"/>
      <c r="K73" s="150"/>
      <c r="L73" s="150"/>
      <c r="M73" s="151" t="str">
        <f t="shared" si="16"/>
        <v/>
      </c>
      <c r="N73" s="152"/>
      <c r="R73" s="153"/>
      <c r="T73" s="81"/>
      <c r="U73" s="81"/>
    </row>
    <row r="74" spans="1:21" x14ac:dyDescent="0.2">
      <c r="A74" s="84"/>
      <c r="B74" s="391"/>
      <c r="D74" s="148"/>
      <c r="E74" s="149"/>
      <c r="F74" s="149"/>
      <c r="G74" s="149"/>
      <c r="H74" s="149"/>
      <c r="I74" s="149"/>
      <c r="J74" s="150"/>
      <c r="K74" s="150"/>
      <c r="L74" s="150"/>
      <c r="M74" s="151" t="str">
        <f t="shared" si="16"/>
        <v/>
      </c>
      <c r="N74" s="152"/>
      <c r="R74" s="153"/>
      <c r="T74" s="81"/>
      <c r="U74" s="81"/>
    </row>
    <row r="75" spans="1:21" x14ac:dyDescent="0.2">
      <c r="A75" s="84"/>
      <c r="B75" s="391"/>
      <c r="D75" s="148"/>
      <c r="E75" s="149"/>
      <c r="F75" s="149"/>
      <c r="G75" s="149"/>
      <c r="H75" s="149"/>
      <c r="I75" s="149"/>
      <c r="J75" s="150"/>
      <c r="K75" s="150"/>
      <c r="L75" s="150"/>
      <c r="M75" s="151" t="str">
        <f t="shared" si="16"/>
        <v/>
      </c>
      <c r="N75" s="152"/>
      <c r="R75" s="153"/>
      <c r="T75" s="81"/>
      <c r="U75" s="81"/>
    </row>
    <row r="76" spans="1:21" x14ac:dyDescent="0.2">
      <c r="A76" s="84"/>
      <c r="B76" s="391"/>
      <c r="D76" s="148"/>
      <c r="E76" s="149"/>
      <c r="F76" s="149"/>
      <c r="G76" s="149"/>
      <c r="H76" s="149"/>
      <c r="I76" s="149"/>
      <c r="J76" s="150"/>
      <c r="K76" s="150"/>
      <c r="L76" s="150"/>
      <c r="M76" s="151" t="str">
        <f t="shared" si="16"/>
        <v/>
      </c>
      <c r="N76" s="152"/>
      <c r="R76" s="153"/>
      <c r="T76" s="81"/>
      <c r="U76" s="81"/>
    </row>
    <row r="77" spans="1:21" x14ac:dyDescent="0.2">
      <c r="A77" s="84"/>
      <c r="B77" s="391"/>
      <c r="D77" s="148"/>
      <c r="E77" s="149"/>
      <c r="F77" s="149"/>
      <c r="G77" s="149"/>
      <c r="H77" s="149"/>
      <c r="I77" s="149"/>
      <c r="J77" s="150"/>
      <c r="K77" s="150"/>
      <c r="L77" s="150"/>
      <c r="M77" s="151" t="str">
        <f t="shared" si="16"/>
        <v/>
      </c>
      <c r="N77" s="152"/>
      <c r="R77" s="153"/>
      <c r="T77" s="81"/>
      <c r="U77" s="81"/>
    </row>
    <row r="78" spans="1:21" x14ac:dyDescent="0.2">
      <c r="A78" s="84"/>
      <c r="B78" s="391"/>
      <c r="D78" s="148"/>
      <c r="E78" s="149"/>
      <c r="F78" s="149"/>
      <c r="G78" s="149"/>
      <c r="H78" s="149"/>
      <c r="I78" s="149"/>
      <c r="J78" s="150"/>
      <c r="K78" s="150"/>
      <c r="L78" s="150"/>
      <c r="M78" s="151" t="str">
        <f t="shared" si="16"/>
        <v/>
      </c>
      <c r="N78" s="152"/>
      <c r="R78" s="153"/>
      <c r="T78" s="81"/>
      <c r="U78" s="81"/>
    </row>
    <row r="79" spans="1:21" x14ac:dyDescent="0.2">
      <c r="A79" s="84"/>
      <c r="B79" s="391"/>
      <c r="D79" s="451" t="s">
        <v>238</v>
      </c>
      <c r="E79" s="452"/>
      <c r="F79" s="452"/>
      <c r="G79" s="452"/>
      <c r="H79" s="452"/>
      <c r="I79" s="154">
        <f>SUM(I70:I78)</f>
        <v>0</v>
      </c>
      <c r="J79" s="154">
        <f>SUM(J70:J78)</f>
        <v>0</v>
      </c>
      <c r="K79" s="154">
        <f>SUM(K70:K78)</f>
        <v>0</v>
      </c>
      <c r="L79" s="154">
        <f>SUM(L70:L78)</f>
        <v>0</v>
      </c>
      <c r="M79" s="151" t="str">
        <f t="shared" si="16"/>
        <v/>
      </c>
      <c r="N79" s="152"/>
      <c r="R79" s="155"/>
      <c r="T79" s="81"/>
      <c r="U79" s="81"/>
    </row>
    <row r="80" spans="1:21" ht="13.5" thickBot="1" x14ac:dyDescent="0.25">
      <c r="A80" s="114"/>
      <c r="B80" s="392"/>
      <c r="C80" s="110"/>
      <c r="D80" s="156"/>
      <c r="E80" s="156"/>
      <c r="F80" s="156"/>
      <c r="G80" s="156"/>
      <c r="H80" s="156"/>
      <c r="I80" s="156"/>
      <c r="J80" s="157"/>
      <c r="K80" s="157"/>
      <c r="L80" s="157"/>
      <c r="M80" s="157"/>
      <c r="N80" s="158"/>
      <c r="O80" s="159"/>
      <c r="P80" s="111"/>
      <c r="Q80" s="111"/>
      <c r="R80" s="157"/>
      <c r="S80" s="111"/>
      <c r="T80" s="115"/>
      <c r="U80" s="160"/>
    </row>
    <row r="81" spans="1:21" ht="13.5" thickBot="1" x14ac:dyDescent="0.25">
      <c r="A81" s="111"/>
      <c r="B81" s="161"/>
      <c r="C81" s="162"/>
      <c r="D81" s="163"/>
      <c r="E81" s="163"/>
      <c r="F81" s="163"/>
      <c r="G81" s="163"/>
      <c r="H81" s="163"/>
      <c r="I81" s="163"/>
      <c r="J81" s="163"/>
      <c r="K81" s="163"/>
      <c r="L81" s="163"/>
      <c r="M81" s="163"/>
      <c r="N81" s="163"/>
      <c r="O81" s="163"/>
      <c r="P81" s="163"/>
      <c r="Q81" s="111"/>
      <c r="R81" s="111"/>
      <c r="S81" s="111"/>
      <c r="T81" s="111"/>
      <c r="U81" s="115"/>
    </row>
    <row r="82" spans="1:21" ht="13.5" thickBot="1" x14ac:dyDescent="0.25">
      <c r="B82" s="85"/>
      <c r="C82" s="86"/>
      <c r="D82" s="87"/>
      <c r="E82" s="87"/>
      <c r="F82" s="87"/>
      <c r="G82" s="87"/>
      <c r="H82" s="87"/>
      <c r="I82" s="87"/>
      <c r="J82" s="87"/>
      <c r="K82" s="87"/>
      <c r="L82" s="87"/>
      <c r="M82" s="87"/>
      <c r="N82" s="87"/>
      <c r="O82" s="87"/>
      <c r="P82" s="87"/>
    </row>
    <row r="83" spans="1:21" ht="13.5" thickBot="1" x14ac:dyDescent="0.25">
      <c r="A83" s="116"/>
      <c r="B83" s="164"/>
      <c r="C83" s="165"/>
      <c r="D83" s="166"/>
      <c r="E83" s="166"/>
      <c r="F83" s="166"/>
      <c r="G83" s="166"/>
      <c r="H83" s="166"/>
      <c r="I83" s="166"/>
      <c r="J83" s="166"/>
      <c r="K83" s="166"/>
      <c r="L83" s="166"/>
      <c r="M83" s="166"/>
      <c r="N83" s="166"/>
      <c r="O83" s="166"/>
      <c r="P83" s="166"/>
      <c r="Q83" s="78"/>
      <c r="R83" s="78"/>
      <c r="S83" s="78"/>
      <c r="T83" s="78"/>
      <c r="U83" s="79"/>
    </row>
    <row r="84" spans="1:21" ht="24" customHeight="1" thickBot="1" x14ac:dyDescent="0.25">
      <c r="A84" s="84"/>
      <c r="B84" s="430" t="s">
        <v>249</v>
      </c>
      <c r="C84" s="431"/>
      <c r="D84" s="431"/>
      <c r="E84" s="431"/>
      <c r="F84" s="431"/>
      <c r="G84" s="431"/>
      <c r="H84" s="431"/>
      <c r="I84" s="431"/>
      <c r="J84" s="431"/>
      <c r="K84" s="431"/>
      <c r="L84" s="431"/>
      <c r="M84" s="431"/>
      <c r="N84" s="431"/>
      <c r="O84" s="431"/>
      <c r="P84" s="431"/>
      <c r="Q84" s="431"/>
      <c r="R84" s="431"/>
      <c r="S84" s="432"/>
      <c r="U84" s="81"/>
    </row>
    <row r="85" spans="1:21" ht="21" customHeight="1" x14ac:dyDescent="0.2">
      <c r="A85" s="84"/>
      <c r="B85" s="427">
        <v>1</v>
      </c>
      <c r="C85" s="448" t="s">
        <v>162</v>
      </c>
      <c r="D85" s="449"/>
      <c r="E85" s="450"/>
      <c r="F85" s="439">
        <f>+A2</f>
        <v>0</v>
      </c>
      <c r="G85" s="440"/>
      <c r="H85" s="440"/>
      <c r="I85" s="440"/>
      <c r="J85" s="440"/>
      <c r="K85" s="440"/>
      <c r="L85" s="440"/>
      <c r="M85" s="440"/>
      <c r="N85" s="440"/>
      <c r="O85" s="440"/>
      <c r="P85" s="440"/>
      <c r="Q85" s="440"/>
      <c r="R85" s="440"/>
      <c r="S85" s="441"/>
      <c r="U85" s="81"/>
    </row>
    <row r="86" spans="1:21" ht="21" customHeight="1" x14ac:dyDescent="0.2">
      <c r="A86" s="84"/>
      <c r="B86" s="428"/>
      <c r="C86" s="433" t="s">
        <v>1</v>
      </c>
      <c r="D86" s="434"/>
      <c r="E86" s="435"/>
      <c r="F86" s="442"/>
      <c r="G86" s="443"/>
      <c r="H86" s="443"/>
      <c r="I86" s="443"/>
      <c r="J86" s="443"/>
      <c r="K86" s="443"/>
      <c r="L86" s="443"/>
      <c r="M86" s="443"/>
      <c r="N86" s="443"/>
      <c r="O86" s="443"/>
      <c r="P86" s="443"/>
      <c r="Q86" s="443"/>
      <c r="R86" s="443"/>
      <c r="S86" s="444"/>
      <c r="U86" s="81"/>
    </row>
    <row r="87" spans="1:21" ht="21" customHeight="1" x14ac:dyDescent="0.2">
      <c r="A87" s="84"/>
      <c r="B87" s="428"/>
      <c r="C87" s="433" t="s">
        <v>250</v>
      </c>
      <c r="D87" s="434"/>
      <c r="E87" s="435"/>
      <c r="F87" s="442"/>
      <c r="G87" s="443"/>
      <c r="H87" s="443"/>
      <c r="I87" s="443"/>
      <c r="J87" s="443"/>
      <c r="K87" s="443"/>
      <c r="L87" s="443"/>
      <c r="M87" s="443"/>
      <c r="N87" s="443"/>
      <c r="O87" s="443"/>
      <c r="P87" s="443"/>
      <c r="Q87" s="443"/>
      <c r="R87" s="443"/>
      <c r="S87" s="444"/>
      <c r="U87" s="81"/>
    </row>
    <row r="88" spans="1:21" ht="21" customHeight="1" x14ac:dyDescent="0.2">
      <c r="A88" s="84"/>
      <c r="B88" s="428"/>
      <c r="C88" s="433" t="s">
        <v>160</v>
      </c>
      <c r="D88" s="434"/>
      <c r="E88" s="435"/>
      <c r="F88" s="442"/>
      <c r="G88" s="443"/>
      <c r="H88" s="443"/>
      <c r="I88" s="443"/>
      <c r="J88" s="443"/>
      <c r="K88" s="443"/>
      <c r="L88" s="443"/>
      <c r="M88" s="443"/>
      <c r="N88" s="443"/>
      <c r="O88" s="443"/>
      <c r="P88" s="443"/>
      <c r="Q88" s="443"/>
      <c r="R88" s="443"/>
      <c r="S88" s="444"/>
      <c r="U88" s="81"/>
    </row>
    <row r="89" spans="1:21" ht="21" customHeight="1" x14ac:dyDescent="0.2">
      <c r="A89" s="84"/>
      <c r="B89" s="428"/>
      <c r="C89" s="433" t="s">
        <v>251</v>
      </c>
      <c r="D89" s="434"/>
      <c r="E89" s="435"/>
      <c r="F89" s="442"/>
      <c r="G89" s="443"/>
      <c r="H89" s="443"/>
      <c r="I89" s="443"/>
      <c r="J89" s="443"/>
      <c r="K89" s="443"/>
      <c r="L89" s="443"/>
      <c r="M89" s="443"/>
      <c r="N89" s="443"/>
      <c r="O89" s="443"/>
      <c r="P89" s="443"/>
      <c r="Q89" s="443"/>
      <c r="R89" s="443"/>
      <c r="S89" s="444"/>
      <c r="U89" s="81"/>
    </row>
    <row r="90" spans="1:21" ht="21" customHeight="1" x14ac:dyDescent="0.2">
      <c r="A90" s="84"/>
      <c r="B90" s="428"/>
      <c r="C90" s="433" t="s">
        <v>163</v>
      </c>
      <c r="D90" s="434"/>
      <c r="E90" s="435"/>
      <c r="F90" s="442"/>
      <c r="G90" s="443"/>
      <c r="H90" s="443"/>
      <c r="I90" s="443"/>
      <c r="J90" s="443"/>
      <c r="K90" s="443"/>
      <c r="L90" s="443"/>
      <c r="M90" s="443"/>
      <c r="N90" s="443"/>
      <c r="O90" s="443"/>
      <c r="P90" s="443"/>
      <c r="Q90" s="443"/>
      <c r="R90" s="443"/>
      <c r="S90" s="444"/>
      <c r="U90" s="81"/>
    </row>
    <row r="91" spans="1:21" ht="21" customHeight="1" thickBot="1" x14ac:dyDescent="0.25">
      <c r="A91" s="84"/>
      <c r="B91" s="429"/>
      <c r="C91" s="436" t="s">
        <v>252</v>
      </c>
      <c r="D91" s="437"/>
      <c r="E91" s="438"/>
      <c r="F91" s="445"/>
      <c r="G91" s="446"/>
      <c r="H91" s="446"/>
      <c r="I91" s="446"/>
      <c r="J91" s="446"/>
      <c r="K91" s="446"/>
      <c r="L91" s="446"/>
      <c r="M91" s="446"/>
      <c r="N91" s="446"/>
      <c r="O91" s="446"/>
      <c r="P91" s="446"/>
      <c r="Q91" s="446"/>
      <c r="R91" s="446"/>
      <c r="S91" s="447"/>
      <c r="U91" s="81"/>
    </row>
    <row r="92" spans="1:21" ht="13.5" thickBot="1" x14ac:dyDescent="0.25">
      <c r="A92" s="114"/>
      <c r="B92" s="156"/>
      <c r="C92" s="167"/>
      <c r="D92" s="168"/>
      <c r="E92" s="168"/>
      <c r="F92" s="163"/>
      <c r="G92" s="163"/>
      <c r="H92" s="163"/>
      <c r="I92" s="163"/>
      <c r="J92" s="163"/>
      <c r="K92" s="163"/>
      <c r="L92" s="163"/>
      <c r="M92" s="163"/>
      <c r="N92" s="163"/>
      <c r="O92" s="163"/>
      <c r="P92" s="163"/>
      <c r="Q92" s="111"/>
      <c r="R92" s="111"/>
      <c r="S92" s="111"/>
      <c r="T92" s="111"/>
      <c r="U92" s="115"/>
    </row>
    <row r="93" spans="1:21" x14ac:dyDescent="0.2">
      <c r="B93" s="87"/>
      <c r="D93" s="87"/>
      <c r="E93" s="87"/>
      <c r="F93" s="87"/>
      <c r="G93" s="87"/>
      <c r="H93" s="87"/>
      <c r="I93" s="87"/>
      <c r="J93" s="87"/>
      <c r="K93" s="87"/>
      <c r="L93" s="87"/>
      <c r="M93" s="87"/>
      <c r="N93" s="87"/>
      <c r="O93" s="87"/>
      <c r="P93" s="87"/>
    </row>
  </sheetData>
  <mergeCells count="67">
    <mergeCell ref="G49:H49"/>
    <mergeCell ref="I49:J49"/>
    <mergeCell ref="F91:S91"/>
    <mergeCell ref="C85:E85"/>
    <mergeCell ref="D79:H79"/>
    <mergeCell ref="C86:E86"/>
    <mergeCell ref="C87:E87"/>
    <mergeCell ref="F29:F30"/>
    <mergeCell ref="G29:G30"/>
    <mergeCell ref="H29:H30"/>
    <mergeCell ref="I29:I30"/>
    <mergeCell ref="B85:B91"/>
    <mergeCell ref="B84:S84"/>
    <mergeCell ref="C88:E88"/>
    <mergeCell ref="C89:E89"/>
    <mergeCell ref="C90:E90"/>
    <mergeCell ref="C91:E91"/>
    <mergeCell ref="F85:S85"/>
    <mergeCell ref="F86:S86"/>
    <mergeCell ref="F87:S87"/>
    <mergeCell ref="F88:S88"/>
    <mergeCell ref="F89:S89"/>
    <mergeCell ref="F90:S90"/>
    <mergeCell ref="S29:S30"/>
    <mergeCell ref="D46:I46"/>
    <mergeCell ref="D67:R67"/>
    <mergeCell ref="D68:R68"/>
    <mergeCell ref="K49:L49"/>
    <mergeCell ref="M49:N49"/>
    <mergeCell ref="D58:P58"/>
    <mergeCell ref="D59:I60"/>
    <mergeCell ref="D66:R66"/>
    <mergeCell ref="D57:F57"/>
    <mergeCell ref="J29:J30"/>
    <mergeCell ref="N29:N30"/>
    <mergeCell ref="O29:O30"/>
    <mergeCell ref="D38:P38"/>
    <mergeCell ref="M29:M30"/>
    <mergeCell ref="E29:E30"/>
    <mergeCell ref="I16:R16"/>
    <mergeCell ref="D22:K22"/>
    <mergeCell ref="D23:E23"/>
    <mergeCell ref="D24:E24"/>
    <mergeCell ref="D25:E25"/>
    <mergeCell ref="D20:I20"/>
    <mergeCell ref="I15:R15"/>
    <mergeCell ref="A1:R1"/>
    <mergeCell ref="A2:R2"/>
    <mergeCell ref="A3:R3"/>
    <mergeCell ref="A4:D4"/>
    <mergeCell ref="A5:R5"/>
    <mergeCell ref="B20:B80"/>
    <mergeCell ref="D61:E61"/>
    <mergeCell ref="D62:E62"/>
    <mergeCell ref="D63:E63"/>
    <mergeCell ref="D64:E64"/>
    <mergeCell ref="D26:E26"/>
    <mergeCell ref="D27:E27"/>
    <mergeCell ref="D29:D30"/>
    <mergeCell ref="D47:O47"/>
    <mergeCell ref="K29:K30"/>
    <mergeCell ref="L29:L30"/>
    <mergeCell ref="D37:R37"/>
    <mergeCell ref="Q29:Q30"/>
    <mergeCell ref="R29:R30"/>
    <mergeCell ref="P29:P30"/>
    <mergeCell ref="D48:P48"/>
  </mergeCells>
  <conditionalFormatting sqref="I15">
    <cfRule type="expression" dxfId="3" priority="7">
      <formula>I14="SI SE REPORTA"</formula>
    </cfRule>
  </conditionalFormatting>
  <conditionalFormatting sqref="J13">
    <cfRule type="notContainsBlanks" dxfId="2" priority="11">
      <formula>LEN(TRIM(J13))&gt;0</formula>
    </cfRule>
  </conditionalFormatting>
  <conditionalFormatting sqref="L31:M36">
    <cfRule type="expression" priority="5">
      <formula>"Si($J$22=No;NA)"</formula>
    </cfRule>
  </conditionalFormatting>
  <conditionalFormatting sqref="M13:N13">
    <cfRule type="notContainsBlanks" dxfId="1" priority="10">
      <formula>LEN(TRIM(M13))&gt;0</formula>
    </cfRule>
  </conditionalFormatting>
  <conditionalFormatting sqref="O31:P36">
    <cfRule type="expression" priority="1">
      <formula>"Si($J$22=No;NA)"</formula>
    </cfRule>
  </conditionalFormatting>
  <conditionalFormatting sqref="P13">
    <cfRule type="notContainsBlanks" dxfId="0" priority="9">
      <formula>LEN(TRIM(P13))&gt;0</formula>
    </cfRule>
  </conditionalFormatting>
  <dataValidations count="14">
    <dataValidation type="list" allowBlank="1" showInputMessage="1" showErrorMessage="1" sqref="Q31:Q36" xr:uid="{15818556-2B3D-45D1-9D1C-F3F412FBF5E3}">
      <formula1>"Si, No, NA"</formula1>
    </dataValidation>
    <dataValidation type="list" allowBlank="1" showInputMessage="1" showErrorMessage="1" sqref="J31:K36" xr:uid="{E1138447-872E-49FB-995A-B82516A67951}">
      <formula1>"Si, No"</formula1>
    </dataValidation>
    <dataValidation type="list" allowBlank="1" showInputMessage="1" showErrorMessage="1" sqref="G31:G36" xr:uid="{992F3E6A-B96C-43D0-AE85-0D4F8A1761F4}">
      <formula1>"Flora, Fauna"</formula1>
    </dataValidation>
    <dataValidation operator="greaterThanOrEqual" allowBlank="1" showInputMessage="1" showErrorMessage="1" errorTitle="ERROR" error="Valor en PESOS (sin centavos)" sqref="M69" xr:uid="{5FB450E5-9E68-4030-BC63-AC2338F974E5}"/>
    <dataValidation operator="greaterThanOrEqual" allowBlank="1" showErrorMessage="1" errorTitle="ERROR" error="Escriba un número igual o mayor que 0" promptTitle="ERROR" prompt="Escriba un número igual o mayor que 0" sqref="J46:O46 G57:O57" xr:uid="{857C4819-36EB-42E3-B7AE-25F95AC49EE0}"/>
    <dataValidation type="whole" operator="greaterThanOrEqual" allowBlank="1" showInputMessage="1" showErrorMessage="1" errorTitle="ERROR" error="Valor en PESOS (sin centavos)" sqref="L72:L78 N72:N78 R70:R78" xr:uid="{9BE4755E-73D9-4D3C-ACC1-2B49AC22D3C2}">
      <formula1>0</formula1>
    </dataValidation>
    <dataValidation type="decimal" allowBlank="1" showInputMessage="1" showErrorMessage="1" errorTitle="ERROR" error="Escriba un valor entre 0% y 100%" sqref="L51:L53 N51:N53 H51:H53 J51:J53 O40:O45" xr:uid="{1A8CA32F-2B14-41BF-84AF-053AEB68F976}">
      <formula1>0</formula1>
      <formula2>1</formula2>
    </dataValidation>
    <dataValidation type="list" allowBlank="1" showInputMessage="1" showErrorMessage="1" sqref="H31:H36" xr:uid="{B2D45845-B284-4FAA-8402-9FDBB94EF317}">
      <formula1>"Continental, Marina"</formula1>
    </dataValidation>
    <dataValidation type="whole" operator="greaterThanOrEqual" allowBlank="1" showErrorMessage="1" errorTitle="ERROR" error="Escriba un número igual o mayor que 0" promptTitle="ERROR" prompt="Escriba un número igual o mayor que 0" sqref="N54:N56 F27 F23:F25 L54:L56 H54:H56 J54:J56" xr:uid="{2B363726-EDBE-4607-9D38-A04D992F7033}">
      <formula1>0</formula1>
    </dataValidation>
    <dataValidation type="list" allowBlank="1" showInputMessage="1" showErrorMessage="1" sqref="O13 I13 K13:L13 Q13:R13" xr:uid="{DE571A2B-CBA4-4B89-835A-E59C0A6F56AD}">
      <formula1>"SI APLICA, NO APLICA"</formula1>
    </dataValidation>
    <dataValidation type="list" allowBlank="1" showInputMessage="1" showErrorMessage="1" sqref="I14 K14:L14 O14 Q14:R14" xr:uid="{8692167A-54B4-46E2-8987-C07FAB7EBFC5}">
      <formula1>"NO SE REPORTA, SI SE REPORTA"</formula1>
    </dataValidation>
    <dataValidation type="list" allowBlank="1" showInputMessage="1" showErrorMessage="1" sqref="I31:I36 H31" xr:uid="{EA258B10-7334-4267-A11F-AFA0D1F3D48A}">
      <formula1>"CR, EN, VU"</formula1>
    </dataValidation>
    <dataValidation type="list" allowBlank="1" showInputMessage="1" showErrorMessage="1" sqref="N31:N36" xr:uid="{59DC9C21-3C1F-424D-B4F5-EA00034205A9}">
      <formula1>"Nacional, Regional, NA"</formula1>
    </dataValidation>
    <dataValidation type="list" allowBlank="1" showInputMessage="1" showErrorMessage="1" sqref="D70:D78" xr:uid="{0608FFE8-25AA-4A55-BD24-BDDE1F36ECED}">
      <formula1>"año 1, año 2, año 3, año 4"</formula1>
    </dataValidation>
  </dataValidations>
  <hyperlinks>
    <hyperlink ref="B9" location="'ANEXO 3'!A1" display="VOLVER AL INDICE" xr:uid="{E332DE4D-D6F9-4D51-81E1-27F551115281}"/>
  </hyperlinks>
  <pageMargins left="0.25" right="0.25" top="0.75" bottom="0.75" header="0.3" footer="0.3"/>
  <pageSetup paperSize="178" orientation="landscape" horizontalDpi="1200" verticalDpi="1200" r:id="rId1"/>
  <ignoredErrors>
    <ignoredError sqref="O40:O45" unlockedFormula="1"/>
  </ignoredError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E6F811F-5D63-4428-A4A2-0195E5E13A04}">
          <x14:formula1>
            <xm:f>'Acciones IUCN'!$G$2:$G$22</xm:f>
          </x14:formula1>
          <xm:sqref>H70:H78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E3C97-BE1E-4892-870D-B20643DB69A1}">
  <dimension ref="A1:G32"/>
  <sheetViews>
    <sheetView topLeftCell="C1" workbookViewId="0">
      <selection activeCell="G1" sqref="G1:G1048576"/>
    </sheetView>
  </sheetViews>
  <sheetFormatPr baseColWidth="10" defaultRowHeight="12.75" x14ac:dyDescent="0.2"/>
  <cols>
    <col min="1" max="1" width="30" style="189" customWidth="1"/>
    <col min="2" max="2" width="34.5703125" style="189" customWidth="1"/>
    <col min="3" max="6" width="11.42578125" style="189"/>
    <col min="7" max="7" width="11.42578125" style="189" hidden="1" customWidth="1"/>
    <col min="8" max="16384" width="11.42578125" style="189"/>
  </cols>
  <sheetData>
    <row r="1" spans="1:7" x14ac:dyDescent="0.2">
      <c r="A1" s="188" t="s">
        <v>264</v>
      </c>
      <c r="G1" s="189" t="s">
        <v>265</v>
      </c>
    </row>
    <row r="2" spans="1:7" x14ac:dyDescent="0.2">
      <c r="A2" s="190" t="s">
        <v>266</v>
      </c>
      <c r="G2" s="191" t="s">
        <v>267</v>
      </c>
    </row>
    <row r="3" spans="1:7" x14ac:dyDescent="0.2">
      <c r="A3" s="191" t="s">
        <v>268</v>
      </c>
      <c r="B3" s="191" t="s">
        <v>267</v>
      </c>
      <c r="G3" s="191" t="s">
        <v>269</v>
      </c>
    </row>
    <row r="4" spans="1:7" x14ac:dyDescent="0.2">
      <c r="B4" s="191" t="s">
        <v>269</v>
      </c>
      <c r="G4" s="191" t="s">
        <v>270</v>
      </c>
    </row>
    <row r="5" spans="1:7" x14ac:dyDescent="0.2">
      <c r="A5" s="191" t="s">
        <v>271</v>
      </c>
      <c r="B5" s="191" t="s">
        <v>270</v>
      </c>
      <c r="G5" s="191" t="s">
        <v>272</v>
      </c>
    </row>
    <row r="6" spans="1:7" x14ac:dyDescent="0.2">
      <c r="B6" s="191" t="s">
        <v>272</v>
      </c>
      <c r="G6" s="191" t="s">
        <v>273</v>
      </c>
    </row>
    <row r="7" spans="1:7" x14ac:dyDescent="0.2">
      <c r="B7" s="191" t="s">
        <v>273</v>
      </c>
      <c r="G7" s="191" t="s">
        <v>274</v>
      </c>
    </row>
    <row r="8" spans="1:7" x14ac:dyDescent="0.2">
      <c r="A8" s="191" t="s">
        <v>275</v>
      </c>
      <c r="B8" s="191" t="s">
        <v>274</v>
      </c>
      <c r="C8" s="191" t="s">
        <v>276</v>
      </c>
      <c r="G8" s="191" t="s">
        <v>277</v>
      </c>
    </row>
    <row r="9" spans="1:7" x14ac:dyDescent="0.2">
      <c r="C9" s="191" t="s">
        <v>278</v>
      </c>
      <c r="G9" s="191" t="s">
        <v>279</v>
      </c>
    </row>
    <row r="10" spans="1:7" x14ac:dyDescent="0.2">
      <c r="C10" s="191" t="s">
        <v>280</v>
      </c>
      <c r="G10" s="191" t="s">
        <v>281</v>
      </c>
    </row>
    <row r="11" spans="1:7" x14ac:dyDescent="0.2">
      <c r="B11" s="191" t="s">
        <v>277</v>
      </c>
      <c r="C11" s="191" t="s">
        <v>282</v>
      </c>
      <c r="G11" s="191" t="s">
        <v>283</v>
      </c>
    </row>
    <row r="12" spans="1:7" x14ac:dyDescent="0.2">
      <c r="B12" s="191" t="s">
        <v>279</v>
      </c>
      <c r="C12" s="191" t="s">
        <v>284</v>
      </c>
      <c r="G12" s="191" t="s">
        <v>285</v>
      </c>
    </row>
    <row r="13" spans="1:7" x14ac:dyDescent="0.2">
      <c r="B13" s="191" t="s">
        <v>281</v>
      </c>
      <c r="C13" s="191" t="s">
        <v>286</v>
      </c>
      <c r="G13" s="191" t="s">
        <v>287</v>
      </c>
    </row>
    <row r="14" spans="1:7" x14ac:dyDescent="0.2">
      <c r="C14" s="191" t="s">
        <v>288</v>
      </c>
      <c r="G14" s="191" t="s">
        <v>289</v>
      </c>
    </row>
    <row r="15" spans="1:7" x14ac:dyDescent="0.2">
      <c r="A15" s="191" t="s">
        <v>290</v>
      </c>
      <c r="B15" s="191" t="s">
        <v>283</v>
      </c>
      <c r="G15" s="191" t="s">
        <v>291</v>
      </c>
    </row>
    <row r="16" spans="1:7" x14ac:dyDescent="0.2">
      <c r="B16" s="191" t="s">
        <v>285</v>
      </c>
      <c r="G16" s="191" t="s">
        <v>292</v>
      </c>
    </row>
    <row r="17" spans="1:7" x14ac:dyDescent="0.2">
      <c r="B17" s="191" t="s">
        <v>287</v>
      </c>
      <c r="G17" s="191" t="s">
        <v>293</v>
      </c>
    </row>
    <row r="18" spans="1:7" x14ac:dyDescent="0.2">
      <c r="A18" s="191" t="s">
        <v>294</v>
      </c>
      <c r="B18" s="191" t="s">
        <v>289</v>
      </c>
      <c r="C18" s="191" t="s">
        <v>295</v>
      </c>
      <c r="G18" s="191" t="s">
        <v>296</v>
      </c>
    </row>
    <row r="19" spans="1:7" x14ac:dyDescent="0.2">
      <c r="C19" s="191" t="s">
        <v>297</v>
      </c>
      <c r="G19" s="191" t="s">
        <v>298</v>
      </c>
    </row>
    <row r="20" spans="1:7" x14ac:dyDescent="0.2">
      <c r="C20" s="191" t="s">
        <v>299</v>
      </c>
      <c r="G20" s="191" t="s">
        <v>300</v>
      </c>
    </row>
    <row r="21" spans="1:7" x14ac:dyDescent="0.2">
      <c r="C21" s="191" t="s">
        <v>301</v>
      </c>
      <c r="G21" s="191" t="s">
        <v>302</v>
      </c>
    </row>
    <row r="22" spans="1:7" x14ac:dyDescent="0.2">
      <c r="B22" s="191" t="s">
        <v>291</v>
      </c>
      <c r="G22" s="191" t="s">
        <v>303</v>
      </c>
    </row>
    <row r="23" spans="1:7" x14ac:dyDescent="0.2">
      <c r="B23" s="191" t="s">
        <v>292</v>
      </c>
    </row>
    <row r="24" spans="1:7" x14ac:dyDescent="0.2">
      <c r="B24" s="191" t="s">
        <v>293</v>
      </c>
      <c r="C24" s="191" t="s">
        <v>304</v>
      </c>
    </row>
    <row r="25" spans="1:7" x14ac:dyDescent="0.2">
      <c r="C25" s="191" t="s">
        <v>305</v>
      </c>
    </row>
    <row r="26" spans="1:7" x14ac:dyDescent="0.2">
      <c r="C26" s="191" t="s">
        <v>306</v>
      </c>
    </row>
    <row r="27" spans="1:7" x14ac:dyDescent="0.2">
      <c r="C27" s="191" t="s">
        <v>307</v>
      </c>
    </row>
    <row r="28" spans="1:7" x14ac:dyDescent="0.2">
      <c r="A28" s="191" t="s">
        <v>308</v>
      </c>
      <c r="B28" s="191" t="s">
        <v>296</v>
      </c>
    </row>
    <row r="29" spans="1:7" x14ac:dyDescent="0.2">
      <c r="B29" s="191" t="s">
        <v>298</v>
      </c>
    </row>
    <row r="30" spans="1:7" x14ac:dyDescent="0.2">
      <c r="B30" s="191" t="s">
        <v>300</v>
      </c>
    </row>
    <row r="31" spans="1:7" x14ac:dyDescent="0.2">
      <c r="B31" s="191" t="s">
        <v>302</v>
      </c>
    </row>
    <row r="32" spans="1:7" x14ac:dyDescent="0.2">
      <c r="B32" s="191" t="s">
        <v>303</v>
      </c>
    </row>
  </sheetData>
  <hyperlinks>
    <hyperlink ref="A2" r:id="rId1" xr:uid="{BF57EA92-A0DD-4E89-A4F9-B094619B0B7E}"/>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11</vt:i4>
      </vt:variant>
    </vt:vector>
  </HeadingPairs>
  <TitlesOfParts>
    <vt:vector size="16" baseType="lpstr">
      <vt:lpstr>Listas</vt:lpstr>
      <vt:lpstr>Instructivo</vt:lpstr>
      <vt:lpstr>ESP_AME_HM</vt:lpstr>
      <vt:lpstr>ESP_AME_REPORTE</vt:lpstr>
      <vt:lpstr>Acciones IUCN</vt:lpstr>
      <vt:lpstr>acumula</vt:lpstr>
      <vt:lpstr>ESP_AME_HM!Área_de_impresión</vt:lpstr>
      <vt:lpstr>cobertura</vt:lpstr>
      <vt:lpstr>Desagregaci</vt:lpstr>
      <vt:lpstr>enfoque</vt:lpstr>
      <vt:lpstr>fuente</vt:lpstr>
      <vt:lpstr>orienta</vt:lpstr>
      <vt:lpstr>periodicidad</vt:lpstr>
      <vt:lpstr>tipo</vt:lpstr>
      <vt:lpstr>tipounidad</vt:lpstr>
      <vt:lpstr>ESP_AME_HM!Títulos_a_imprimir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DEFENSORIA DEL PUEBLO</dc:creator>
  <cp:keywords/>
  <dc:description/>
  <cp:lastModifiedBy>Ivan Dario Ramirez Bejarano</cp:lastModifiedBy>
  <cp:revision/>
  <dcterms:created xsi:type="dcterms:W3CDTF">2012-04-13T14:28:11Z</dcterms:created>
  <dcterms:modified xsi:type="dcterms:W3CDTF">2024-02-24T17:39:41Z</dcterms:modified>
  <cp:category/>
  <cp:contentStatus/>
</cp:coreProperties>
</file>